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CF7A" lockStructure="1"/>
  <bookViews>
    <workbookView windowWidth="27975" windowHeight="12120"/>
  </bookViews>
  <sheets>
    <sheet name="封面、填表说明及审批表" sheetId="1" r:id="rId1"/>
    <sheet name="项目申请表" sheetId="3" r:id="rId2"/>
    <sheet name="项目进度安排" sheetId="7" r:id="rId3"/>
    <sheet name="项目预算明细汇总表" sheetId="6" r:id="rId4"/>
    <sheet name="数据源（不得删除）" sheetId="8" r:id="rId5"/>
  </sheets>
  <definedNames>
    <definedName name="_xlnm.Print_Titles" localSheetId="2">项目进度安排!$1:$4</definedName>
    <definedName name="_xlnm.Print_Titles" localSheetId="3">项目预算明细汇总表!$1:$4</definedName>
    <definedName name="_xlnm.Print_Area" localSheetId="2">项目进度安排!$A$1:$O$99</definedName>
    <definedName name="_xlnm.Print_Area" localSheetId="3">项目预算明细汇总表!$A$1:$D$61</definedName>
    <definedName name="培训费">'数据源（不得删除）'!#REF!</definedName>
    <definedName name="劳务费">'数据源（不得删除）'!$C$4:$C$5</definedName>
    <definedName name="志愿者补贴">'数据源（不得删除）'!$D$4</definedName>
    <definedName name="交通费">'数据源（不得删除）'!$E$4</definedName>
    <definedName name="活动物料">'数据源（不得删除）'!$H$4</definedName>
    <definedName name="宣传费">'数据源（不得删除）'!$G$4</definedName>
    <definedName name="会议费">'数据源（不得删除）'!$F$4</definedName>
    <definedName name="其他">'数据源（不得删除）'!$I$4</definedName>
    <definedName name="_xlnm.Print_Area" localSheetId="1">项目申请表!$A$1:$G$60</definedName>
  </definedNames>
  <calcPr calcId="144525"/>
</workbook>
</file>

<file path=xl/comments1.xml><?xml version="1.0" encoding="utf-8"?>
<comments xmlns="http://schemas.openxmlformats.org/spreadsheetml/2006/main">
  <authors>
    <author>hp</author>
  </authors>
  <commentList>
    <comment ref="C3" authorId="0">
      <text>
        <r>
          <rPr>
            <b/>
            <sz val="9"/>
            <rFont val="宋体"/>
            <charset val="134"/>
          </rPr>
          <t>hp:</t>
        </r>
        <r>
          <rPr>
            <sz val="9"/>
            <rFont val="宋体"/>
            <charset val="134"/>
          </rPr>
          <t xml:space="preserve">
注意：系列活动填写在一栏中</t>
        </r>
      </text>
    </comment>
    <comment ref="E3" authorId="0">
      <text>
        <r>
          <rPr>
            <b/>
            <sz val="9"/>
            <rFont val="宋体"/>
            <charset val="134"/>
          </rPr>
          <t>hp:</t>
        </r>
        <r>
          <rPr>
            <sz val="9"/>
            <rFont val="宋体"/>
            <charset val="134"/>
          </rPr>
          <t xml:space="preserve">
明确年月日及周期</t>
        </r>
      </text>
    </comment>
    <comment ref="H3" authorId="0">
      <text>
        <r>
          <rPr>
            <b/>
            <sz val="9"/>
            <rFont val="宋体"/>
            <charset val="134"/>
          </rPr>
          <t>hp:</t>
        </r>
        <r>
          <rPr>
            <sz val="9"/>
            <rFont val="宋体"/>
            <charset val="134"/>
          </rPr>
          <t xml:space="preserve">
分为“申报资金”、“其他资金”。</t>
        </r>
      </text>
    </comment>
    <comment ref="I3" authorId="0">
      <text>
        <r>
          <rPr>
            <b/>
            <sz val="9"/>
            <rFont val="宋体"/>
            <charset val="134"/>
          </rPr>
          <t>hp:</t>
        </r>
        <r>
          <rPr>
            <sz val="9"/>
            <rFont val="宋体"/>
            <charset val="134"/>
          </rPr>
          <t xml:space="preserve">
只能列支选项中的内容！！</t>
        </r>
      </text>
    </comment>
  </commentList>
</comments>
</file>

<file path=xl/sharedStrings.xml><?xml version="1.0" encoding="utf-8"?>
<sst xmlns="http://schemas.openxmlformats.org/spreadsheetml/2006/main" count="257" uniqueCount="160">
  <si>
    <t>2022年成都市社会工作服务示范项目
项目申报书</t>
  </si>
  <si>
    <t>项目编号：</t>
  </si>
  <si>
    <t>项目名称：</t>
  </si>
  <si>
    <t>申报单位：</t>
  </si>
  <si>
    <t>联合申报单位：</t>
  </si>
  <si>
    <t>填表日期：</t>
  </si>
  <si>
    <t>成都市民政局</t>
  </si>
  <si>
    <t>制</t>
  </si>
  <si>
    <t>成都市社会组织社区和社工人才服务中心</t>
  </si>
  <si>
    <t>填表说明</t>
  </si>
  <si>
    <t xml:space="preserve">    一、本申报书为项目实施的格式合同，申报单位必须保证其真实性和严肃性。项目一经立项，合同即告成立。
    二、项目编号由成都市社会组织社区和社工人才服务中心项目组负责填写。
    三、项目名称为“项目内容概述+示范项目”。
    四、申报书各项内容按照说明填写，为保证统一规范，请勿对格式进行修改，填写内容请勿超过要求字数。
    五、申报单位先将申报书及相关材料的电子文件报送至项目属地区（市）县民政部门或市级业务主管部门（单位）进行审查，参加评审，获得立项后再提交必需的纸质材料。</t>
  </si>
  <si>
    <t xml:space="preserve">    通讯地址：成都市一环路西一段百花西路5号成都市社会组织社区和社工人才服务中心
    咨询电话：028-87087370
    电子邮箱：3039686271@qq.com</t>
  </si>
  <si>
    <t>项目审批表</t>
  </si>
  <si>
    <t>申报单位承诺</t>
  </si>
  <si>
    <t xml:space="preserve">    我单位保证项目申报材料真实、合法、有效，确保项目资金的安全和正确使用，将按法律、法规有关规定，接受项目监管、审计和评估，并承担相应责任。</t>
  </si>
  <si>
    <t>法定代表人签字：</t>
  </si>
  <si>
    <t>单位盖章</t>
  </si>
  <si>
    <t>年   月   日</t>
  </si>
  <si>
    <t>项目服务地城乡社区、镇（街道）、区（市）县级部门（单位）
承诺</t>
  </si>
  <si>
    <t xml:space="preserve">    我单位承诺按照《2022年成都市社会工作服务示范项目手册》对该项目积极配合和监管，协助申报单位完成服务计划。</t>
  </si>
  <si>
    <t xml:space="preserve">签字：             </t>
  </si>
  <si>
    <t>城乡社区、镇（街道）、区（市）县级部门（单位）
盖章</t>
  </si>
  <si>
    <t>区（市）县民政部门或市级业务主管部门（单位）
审批意见</t>
  </si>
  <si>
    <t xml:space="preserve">    经审查，该项目符合申报条件，推荐申报，并负责指导和监督项目实施、资金使用管理等。</t>
  </si>
  <si>
    <t xml:space="preserve">签字：           </t>
  </si>
  <si>
    <t>区（市）县民政部门或市级业务主管部门（单位）
盖章</t>
  </si>
  <si>
    <t>立项意见</t>
  </si>
  <si>
    <r>
      <rPr>
        <sz val="14"/>
        <color theme="1"/>
        <rFont val="方正仿宋_GBK"/>
        <charset val="134"/>
      </rPr>
      <t xml:space="preserve">    经评审专家通过，且公示无异议，现予以立项。
    立项资金为</t>
    </r>
    <r>
      <rPr>
        <u/>
        <sz val="14"/>
        <color theme="1"/>
        <rFont val="方正仿宋_GBK"/>
        <charset val="134"/>
      </rPr>
      <t xml:space="preserve">       </t>
    </r>
    <r>
      <rPr>
        <sz val="14"/>
        <color theme="1"/>
        <rFont val="方正仿宋_GBK"/>
        <charset val="134"/>
      </rPr>
      <t>万元（大写：</t>
    </r>
    <r>
      <rPr>
        <u/>
        <sz val="14"/>
        <color theme="1"/>
        <rFont val="方正仿宋_GBK"/>
        <charset val="134"/>
      </rPr>
      <t xml:space="preserve">                        </t>
    </r>
    <r>
      <rPr>
        <sz val="14"/>
        <color theme="1"/>
        <rFont val="方正仿宋_GBK"/>
        <charset val="134"/>
      </rPr>
      <t>）</t>
    </r>
  </si>
  <si>
    <t>成都市社会组织社区和社工人才服务中心
盖章</t>
  </si>
  <si>
    <t>项目申请表</t>
  </si>
  <si>
    <t>项目名称</t>
  </si>
  <si>
    <t>一、申报单位基本信息</t>
  </si>
  <si>
    <t>单位名称</t>
  </si>
  <si>
    <t>登记证号</t>
  </si>
  <si>
    <t>登记时间</t>
  </si>
  <si>
    <t>通讯地址</t>
  </si>
  <si>
    <t>社会组织
年检结论</t>
  </si>
  <si>
    <t>评估等级</t>
  </si>
  <si>
    <r>
      <rPr>
        <sz val="14"/>
        <color theme="1"/>
        <rFont val="方正仿宋_GBK"/>
        <charset val="134"/>
      </rPr>
      <t xml:space="preserve">户 </t>
    </r>
    <r>
      <rPr>
        <sz val="14"/>
        <color theme="1"/>
        <rFont val="方正仿宋_GBK"/>
        <charset val="134"/>
      </rPr>
      <t xml:space="preserve">   </t>
    </r>
    <r>
      <rPr>
        <sz val="14"/>
        <color theme="1"/>
        <rFont val="方正仿宋_GBK"/>
        <charset val="134"/>
      </rPr>
      <t>名</t>
    </r>
  </si>
  <si>
    <t>开户账号</t>
  </si>
  <si>
    <t>开 户 行</t>
  </si>
  <si>
    <t>联系方式</t>
  </si>
  <si>
    <t>姓名</t>
  </si>
  <si>
    <t>手机</t>
  </si>
  <si>
    <t>电子邮件</t>
  </si>
  <si>
    <t>法定代表人</t>
  </si>
  <si>
    <t>项目负责人</t>
  </si>
  <si>
    <t>财务负责人</t>
  </si>
  <si>
    <t>单位简介</t>
  </si>
  <si>
    <t>本单位宗旨、业务范围、历史、活动品牌、荣誉声誉（300字以内）</t>
  </si>
  <si>
    <t>历史经验</t>
  </si>
  <si>
    <t>本单位在社会工作服务方面发挥的作用和已有经验（200字以内）</t>
  </si>
  <si>
    <t>二、项目方案</t>
  </si>
  <si>
    <t>服务领域</t>
  </si>
  <si>
    <t>若为“其他”须填写服务领域：</t>
  </si>
  <si>
    <t>项目实施地</t>
  </si>
  <si>
    <t>服务对象</t>
  </si>
  <si>
    <t>直接受益人数</t>
  </si>
  <si>
    <t>（一）项目背景</t>
  </si>
  <si>
    <t>1.项目的意义和必要性（200字以内）</t>
  </si>
  <si>
    <t>2.项目可行性（200字以内）</t>
  </si>
  <si>
    <t>3.项目创新性：项目的特点，及与其他同类社会服务项目的独创与区别（200字以内）</t>
  </si>
  <si>
    <t>（二）项目设计</t>
  </si>
  <si>
    <t>1.项目使用的社工专业理论依据及主要内容（300字以内）</t>
  </si>
  <si>
    <t>2.实施地域、受益对象（数量、群体等）（200字以内）</t>
  </si>
  <si>
    <t>3.项目解决的问题与社会效益（200字以内）</t>
  </si>
  <si>
    <t>4.宣传总结：项目的宣传和总结方案（200字以内）</t>
  </si>
  <si>
    <t>三、项目执行团队</t>
  </si>
  <si>
    <t>（一）项目负责人</t>
  </si>
  <si>
    <t>性别</t>
  </si>
  <si>
    <t>出生年月</t>
  </si>
  <si>
    <t>籍贯</t>
  </si>
  <si>
    <t>民族</t>
  </si>
  <si>
    <t>政治面貌</t>
  </si>
  <si>
    <t>学历/学位</t>
  </si>
  <si>
    <t>职称/职务</t>
  </si>
  <si>
    <t>社工专业资格</t>
  </si>
  <si>
    <t>实务经验（单位：年）</t>
  </si>
  <si>
    <t>（二）项目执行人员</t>
  </si>
  <si>
    <t>序号</t>
  </si>
  <si>
    <t>年龄</t>
  </si>
  <si>
    <t>联系电话</t>
  </si>
  <si>
    <t>学历及专业</t>
  </si>
  <si>
    <t>职业水平（资格）证书</t>
  </si>
  <si>
    <t>四、项目预算</t>
  </si>
  <si>
    <t>资金种类</t>
  </si>
  <si>
    <t>注明来源</t>
  </si>
  <si>
    <t>金额（元）</t>
  </si>
  <si>
    <t>1. 项目申报资金</t>
  </si>
  <si>
    <t>/</t>
  </si>
  <si>
    <r>
      <rPr>
        <sz val="14"/>
        <color theme="1"/>
        <rFont val="方正仿宋_GBK"/>
        <charset val="134"/>
      </rPr>
      <t xml:space="preserve">2. </t>
    </r>
    <r>
      <rPr>
        <b/>
        <sz val="14"/>
        <color theme="1"/>
        <rFont val="方正仿宋_GBK"/>
        <charset val="134"/>
      </rPr>
      <t>仅使用于本项目</t>
    </r>
    <r>
      <rPr>
        <sz val="14"/>
        <color theme="1"/>
        <rFont val="方正仿宋_GBK"/>
        <charset val="134"/>
      </rPr>
      <t>的其他资金</t>
    </r>
  </si>
  <si>
    <t>（1）其他财政资金</t>
  </si>
  <si>
    <t>（2）社会募集资金</t>
  </si>
  <si>
    <t>（3）自有资金</t>
  </si>
  <si>
    <t>合计</t>
  </si>
  <si>
    <t>项目进度安排</t>
  </si>
  <si>
    <t>类型</t>
  </si>
  <si>
    <t>活动名称</t>
  </si>
  <si>
    <t>活动次数</t>
  </si>
  <si>
    <t>时间</t>
  </si>
  <si>
    <t>地点</t>
  </si>
  <si>
    <t>主要内容</t>
  </si>
  <si>
    <t>资金来源</t>
  </si>
  <si>
    <t>支出项目</t>
  </si>
  <si>
    <t>明细</t>
  </si>
  <si>
    <t>费用类别</t>
  </si>
  <si>
    <t>费用名称</t>
  </si>
  <si>
    <t>事项</t>
  </si>
  <si>
    <t>单价
（元）</t>
  </si>
  <si>
    <t>数量</t>
  </si>
  <si>
    <t>单位</t>
  </si>
  <si>
    <t>示例</t>
  </si>
  <si>
    <t>个案工作</t>
  </si>
  <si>
    <t>2022.07.01-2022.08.01</t>
  </si>
  <si>
    <t>按活动内容，分类简述活动目的、形式、内容、目标人群、成效产出。</t>
  </si>
  <si>
    <t>申报资金</t>
  </si>
  <si>
    <t>交通费</t>
  </si>
  <si>
    <t>市内交通</t>
  </si>
  <si>
    <t>人次</t>
  </si>
  <si>
    <t>其他资金</t>
  </si>
  <si>
    <t>宣传费</t>
  </si>
  <si>
    <t>横幅</t>
  </si>
  <si>
    <t>个</t>
  </si>
  <si>
    <t>活动物料</t>
  </si>
  <si>
    <t>纪念品</t>
  </si>
  <si>
    <t>志愿者补贴</t>
  </si>
  <si>
    <t>小计</t>
  </si>
  <si>
    <t>项目预算明细汇总表</t>
  </si>
  <si>
    <t>工资性支出、劳务费、志愿者补贴合计不超过项目资金的70%</t>
  </si>
  <si>
    <t>申报单位</t>
  </si>
  <si>
    <t>比例核对</t>
  </si>
  <si>
    <t>资金预算合计</t>
  </si>
  <si>
    <t>一、项目申报资金</t>
  </si>
  <si>
    <t>（一）工资性支出</t>
  </si>
  <si>
    <t>1.专业社工人员</t>
  </si>
  <si>
    <t>2.项目服务人员</t>
  </si>
  <si>
    <t>3.督导</t>
  </si>
  <si>
    <t>（二）项目活动支出</t>
  </si>
  <si>
    <t>1.培训费</t>
  </si>
  <si>
    <t>住宿费</t>
  </si>
  <si>
    <t>伙食费</t>
  </si>
  <si>
    <t>培训场地费</t>
  </si>
  <si>
    <t>授课劳务费</t>
  </si>
  <si>
    <t>培训资料费</t>
  </si>
  <si>
    <t>其他</t>
  </si>
  <si>
    <t>2.劳务费</t>
  </si>
  <si>
    <t>临时聘用人员劳务费</t>
  </si>
  <si>
    <t>专家劳务费</t>
  </si>
  <si>
    <t>3.志愿者补贴</t>
  </si>
  <si>
    <t>4.交通费</t>
  </si>
  <si>
    <t>5.会议费</t>
  </si>
  <si>
    <t>6.宣传费</t>
  </si>
  <si>
    <t>7.活动物料</t>
  </si>
  <si>
    <t>8.其他</t>
  </si>
  <si>
    <t>三、其他费用</t>
  </si>
  <si>
    <t>二、项目其他资金</t>
  </si>
  <si>
    <t>劳务费</t>
  </si>
  <si>
    <t>会议费</t>
  </si>
  <si>
    <t>临时聘用人员</t>
  </si>
  <si>
    <t>不需打印！</t>
  </si>
</sst>
</file>

<file path=xl/styles.xml><?xml version="1.0" encoding="utf-8"?>
<styleSheet xmlns="http://schemas.openxmlformats.org/spreadsheetml/2006/main">
  <numFmts count="6">
    <numFmt numFmtId="176" formatCode="yyyy&quot;年&quot;m&quot;月&quot;d&quot;日&quot;;@"/>
    <numFmt numFmtId="177" formatCode="#,##0.00_ "/>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49">
    <font>
      <sz val="11"/>
      <color theme="1"/>
      <name val="宋体"/>
      <charset val="134"/>
      <scheme val="minor"/>
    </font>
    <font>
      <sz val="22"/>
      <color theme="1"/>
      <name val="方正小标宋_GBK"/>
      <charset val="134"/>
    </font>
    <font>
      <sz val="12"/>
      <color theme="1"/>
      <name val="方正黑体_GBK"/>
      <charset val="134"/>
    </font>
    <font>
      <sz val="11"/>
      <color theme="1"/>
      <name val="方正黑体_GBK"/>
      <charset val="134"/>
    </font>
    <font>
      <sz val="12"/>
      <name val="方正黑体_GBK"/>
      <charset val="134"/>
    </font>
    <font>
      <sz val="11"/>
      <color theme="1"/>
      <name val="方正仿宋_GBK"/>
      <charset val="134"/>
    </font>
    <font>
      <sz val="11"/>
      <name val="方正黑体_GBK"/>
      <charset val="134"/>
    </font>
    <font>
      <b/>
      <sz val="11"/>
      <color theme="1"/>
      <name val="方正楷体_GBK"/>
      <charset val="134"/>
    </font>
    <font>
      <b/>
      <sz val="11"/>
      <color theme="1"/>
      <name val="方正仿宋_GBK"/>
      <charset val="134"/>
    </font>
    <font>
      <sz val="11"/>
      <color rgb="FFC00000"/>
      <name val="宋体"/>
      <charset val="134"/>
      <scheme val="minor"/>
    </font>
    <font>
      <sz val="12"/>
      <color theme="1"/>
      <name val="宋体"/>
      <charset val="134"/>
      <scheme val="minor"/>
    </font>
    <font>
      <sz val="22"/>
      <color rgb="FF333333"/>
      <name val="方正小标宋_GBK"/>
      <charset val="134"/>
    </font>
    <font>
      <sz val="12"/>
      <color theme="1"/>
      <name val="方正仿宋_GBK"/>
      <charset val="134"/>
    </font>
    <font>
      <sz val="12"/>
      <color rgb="FF333333"/>
      <name val="方正小标宋_GBK"/>
      <charset val="134"/>
    </font>
    <font>
      <sz val="14"/>
      <color theme="1"/>
      <name val="方正仿宋_GBK"/>
      <charset val="134"/>
    </font>
    <font>
      <b/>
      <sz val="11"/>
      <color rgb="FFFF0000"/>
      <name val="方正仿宋_GBK"/>
      <charset val="134"/>
    </font>
    <font>
      <sz val="10"/>
      <color rgb="FFFF0000"/>
      <name val="方正仿宋_GBK"/>
      <charset val="134"/>
    </font>
    <font>
      <sz val="10"/>
      <color theme="1"/>
      <name val="方正仿宋_GBK"/>
      <charset val="134"/>
    </font>
    <font>
      <sz val="11"/>
      <color rgb="FFFF0000"/>
      <name val="方正仿宋_GBK"/>
      <charset val="134"/>
    </font>
    <font>
      <sz val="11"/>
      <name val="方正仿宋_GBK"/>
      <charset val="134"/>
    </font>
    <font>
      <sz val="16"/>
      <color theme="1"/>
      <name val="方正黑体_GBK"/>
      <charset val="134"/>
    </font>
    <font>
      <b/>
      <sz val="14"/>
      <color rgb="FF333333"/>
      <name val="方正仿宋_GBK"/>
      <charset val="134"/>
    </font>
    <font>
      <sz val="12"/>
      <color rgb="FF333333"/>
      <name val="方正仿宋_GBK"/>
      <charset val="134"/>
    </font>
    <font>
      <b/>
      <sz val="12"/>
      <color rgb="FF333333"/>
      <name val="方正仿宋_GBK"/>
      <charset val="134"/>
    </font>
    <font>
      <b/>
      <sz val="14"/>
      <color theme="1"/>
      <name val="方正仿宋_GBK"/>
      <charset val="134"/>
    </font>
    <font>
      <sz val="18"/>
      <color theme="1"/>
      <name val="方正小标宋_GBK"/>
      <charset val="134"/>
    </font>
    <font>
      <sz val="16"/>
      <color theme="1"/>
      <name val="方正仿宋_GBK"/>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b/>
      <sz val="11"/>
      <color theme="1"/>
      <name val="宋体"/>
      <charset val="0"/>
      <scheme val="minor"/>
    </font>
    <font>
      <b/>
      <sz val="11"/>
      <color theme="3"/>
      <name val="宋体"/>
      <charset val="134"/>
      <scheme val="minor"/>
    </font>
    <font>
      <sz val="11"/>
      <color rgb="FFFA7D00"/>
      <name val="宋体"/>
      <charset val="0"/>
      <scheme val="minor"/>
    </font>
    <font>
      <u/>
      <sz val="11"/>
      <color rgb="FF800080"/>
      <name val="宋体"/>
      <charset val="0"/>
      <scheme val="minor"/>
    </font>
    <font>
      <i/>
      <sz val="11"/>
      <color rgb="FF7F7F7F"/>
      <name val="宋体"/>
      <charset val="0"/>
      <scheme val="minor"/>
    </font>
    <font>
      <sz val="11"/>
      <color rgb="FF006100"/>
      <name val="宋体"/>
      <charset val="0"/>
      <scheme val="minor"/>
    </font>
    <font>
      <b/>
      <sz val="11"/>
      <color rgb="FFFFFFFF"/>
      <name val="宋体"/>
      <charset val="0"/>
      <scheme val="minor"/>
    </font>
    <font>
      <u/>
      <sz val="11"/>
      <color rgb="FF0000F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sz val="11"/>
      <color rgb="FF3F3F76"/>
      <name val="宋体"/>
      <charset val="0"/>
      <scheme val="minor"/>
    </font>
    <font>
      <b/>
      <sz val="13"/>
      <color theme="3"/>
      <name val="宋体"/>
      <charset val="134"/>
      <scheme val="minor"/>
    </font>
    <font>
      <b/>
      <sz val="11"/>
      <color rgb="FF3F3F3F"/>
      <name val="宋体"/>
      <charset val="0"/>
      <scheme val="minor"/>
    </font>
    <font>
      <u/>
      <sz val="14"/>
      <color theme="1"/>
      <name val="方正仿宋_GBK"/>
      <charset val="134"/>
    </font>
    <font>
      <sz val="9"/>
      <name val="宋体"/>
      <charset val="134"/>
    </font>
    <font>
      <b/>
      <sz val="9"/>
      <name val="宋体"/>
      <charset val="134"/>
    </font>
  </fonts>
  <fills count="35">
    <fill>
      <patternFill patternType="none"/>
    </fill>
    <fill>
      <patternFill patternType="gray125"/>
    </fill>
    <fill>
      <patternFill patternType="solid">
        <fgColor theme="2"/>
        <bgColor indexed="64"/>
      </patternFill>
    </fill>
    <fill>
      <patternFill patternType="solid">
        <fgColor theme="4" tint="0.8"/>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7"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C6EFCE"/>
        <bgColor indexed="64"/>
      </patternFill>
    </fill>
    <fill>
      <patternFill patternType="solid">
        <fgColor theme="7" tint="0.599993896298105"/>
        <bgColor indexed="64"/>
      </patternFill>
    </fill>
    <fill>
      <patternFill patternType="solid">
        <fgColor theme="9"/>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rgb="FFF2F2F2"/>
        <bgColor indexed="64"/>
      </patternFill>
    </fill>
    <fill>
      <patternFill patternType="solid">
        <fgColor theme="7"/>
        <bgColor indexed="64"/>
      </patternFill>
    </fill>
    <fill>
      <patternFill patternType="solid">
        <fgColor rgb="FFFFCC99"/>
        <bgColor indexed="64"/>
      </patternFill>
    </fill>
  </fills>
  <borders count="47">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auto="true"/>
      </left>
      <right style="thin">
        <color auto="true"/>
      </right>
      <top style="thin">
        <color auto="true"/>
      </top>
      <bottom/>
      <diagonal/>
    </border>
    <border>
      <left style="medium">
        <color auto="true"/>
      </left>
      <right style="thin">
        <color auto="true"/>
      </right>
      <top style="medium">
        <color auto="true"/>
      </top>
      <bottom style="thin">
        <color auto="true"/>
      </bottom>
      <diagonal/>
    </border>
    <border>
      <left style="thin">
        <color auto="true"/>
      </left>
      <right style="thin">
        <color auto="true"/>
      </right>
      <top style="medium">
        <color auto="true"/>
      </top>
      <bottom/>
      <diagonal/>
    </border>
    <border>
      <left style="medium">
        <color auto="true"/>
      </left>
      <right style="thin">
        <color auto="true"/>
      </right>
      <top style="thin">
        <color auto="true"/>
      </top>
      <bottom style="medium">
        <color auto="true"/>
      </bottom>
      <diagonal/>
    </border>
    <border>
      <left style="thin">
        <color auto="true"/>
      </left>
      <right style="thin">
        <color auto="true"/>
      </right>
      <top style="thin">
        <color auto="true"/>
      </top>
      <bottom style="medium">
        <color auto="true"/>
      </bottom>
      <diagonal/>
    </border>
    <border>
      <left style="thin">
        <color auto="true"/>
      </left>
      <right style="thin">
        <color auto="true"/>
      </right>
      <top style="medium">
        <color auto="true"/>
      </top>
      <bottom style="thin">
        <color auto="true"/>
      </bottom>
      <diagonal/>
    </border>
    <border>
      <left style="thin">
        <color auto="true"/>
      </left>
      <right style="medium">
        <color auto="true"/>
      </right>
      <top style="medium">
        <color auto="true"/>
      </top>
      <bottom style="thin">
        <color auto="true"/>
      </bottom>
      <diagonal/>
    </border>
    <border>
      <left style="thin">
        <color auto="true"/>
      </left>
      <right/>
      <top style="thin">
        <color auto="true"/>
      </top>
      <bottom style="medium">
        <color auto="true"/>
      </bottom>
      <diagonal/>
    </border>
    <border>
      <left/>
      <right style="medium">
        <color auto="true"/>
      </right>
      <top style="thin">
        <color auto="true"/>
      </top>
      <bottom style="medium">
        <color auto="true"/>
      </bottom>
      <diagonal/>
    </border>
    <border>
      <left/>
      <right/>
      <top style="thin">
        <color auto="true"/>
      </top>
      <bottom style="thin">
        <color auto="true"/>
      </bottom>
      <diagonal/>
    </border>
    <border>
      <left style="medium">
        <color auto="true"/>
      </left>
      <right style="thin">
        <color auto="true"/>
      </right>
      <top style="medium">
        <color auto="true"/>
      </top>
      <bottom style="medium">
        <color auto="true"/>
      </bottom>
      <diagonal/>
    </border>
    <border>
      <left style="thin">
        <color auto="true"/>
      </left>
      <right style="thin">
        <color auto="true"/>
      </right>
      <top style="medium">
        <color auto="true"/>
      </top>
      <bottom style="medium">
        <color auto="true"/>
      </bottom>
      <diagonal/>
    </border>
    <border>
      <left style="medium">
        <color auto="true"/>
      </left>
      <right style="thin">
        <color auto="true"/>
      </right>
      <top style="thin">
        <color auto="true"/>
      </top>
      <bottom style="thin">
        <color auto="true"/>
      </bottom>
      <diagonal/>
    </border>
    <border>
      <left style="thin">
        <color auto="true"/>
      </left>
      <right style="medium">
        <color auto="true"/>
      </right>
      <top style="medium">
        <color auto="true"/>
      </top>
      <bottom style="medium">
        <color auto="true"/>
      </bottom>
      <diagonal/>
    </border>
    <border>
      <left style="thin">
        <color auto="true"/>
      </left>
      <right style="medium">
        <color auto="true"/>
      </right>
      <top style="thin">
        <color auto="true"/>
      </top>
      <bottom style="thin">
        <color auto="true"/>
      </bottom>
      <diagonal/>
    </border>
    <border>
      <left/>
      <right style="medium">
        <color auto="true"/>
      </right>
      <top style="thin">
        <color auto="true"/>
      </top>
      <bottom style="thin">
        <color auto="true"/>
      </bottom>
      <diagonal/>
    </border>
    <border>
      <left style="thin">
        <color auto="true"/>
      </left>
      <right style="medium">
        <color auto="true"/>
      </right>
      <top style="thin">
        <color auto="true"/>
      </top>
      <bottom style="medium">
        <color auto="true"/>
      </bottom>
      <diagonal/>
    </border>
    <border>
      <left style="thin">
        <color auto="true"/>
      </left>
      <right style="medium">
        <color auto="true"/>
      </right>
      <top style="thin">
        <color auto="true"/>
      </top>
      <bottom/>
      <diagonal/>
    </border>
    <border>
      <left style="thin">
        <color auto="true"/>
      </left>
      <right style="medium">
        <color auto="true"/>
      </right>
      <top/>
      <bottom style="thin">
        <color auto="true"/>
      </bottom>
      <diagonal/>
    </border>
    <border>
      <left style="medium">
        <color auto="true"/>
      </left>
      <right/>
      <top style="medium">
        <color auto="true"/>
      </top>
      <bottom/>
      <diagonal/>
    </border>
    <border>
      <left/>
      <right/>
      <top style="medium">
        <color auto="true"/>
      </top>
      <bottom/>
      <diagonal/>
    </border>
    <border>
      <left/>
      <right style="medium">
        <color auto="true"/>
      </right>
      <top style="medium">
        <color auto="true"/>
      </top>
      <bottom/>
      <diagonal/>
    </border>
    <border>
      <left style="medium">
        <color auto="true"/>
      </left>
      <right style="thin">
        <color auto="true"/>
      </right>
      <top style="thin">
        <color auto="true"/>
      </top>
      <bottom/>
      <diagonal/>
    </border>
    <border>
      <left/>
      <right/>
      <top style="thin">
        <color auto="true"/>
      </top>
      <bottom/>
      <diagonal/>
    </border>
    <border>
      <left/>
      <right style="medium">
        <color auto="true"/>
      </right>
      <top style="thin">
        <color auto="true"/>
      </top>
      <bottom/>
      <diagonal/>
    </border>
    <border>
      <left style="medium">
        <color auto="true"/>
      </left>
      <right style="thin">
        <color auto="true"/>
      </right>
      <top/>
      <bottom/>
      <diagonal/>
    </border>
    <border>
      <left/>
      <right style="medium">
        <color auto="true"/>
      </right>
      <top/>
      <bottom/>
      <diagonal/>
    </border>
    <border>
      <left style="medium">
        <color auto="true"/>
      </left>
      <right style="thin">
        <color auto="true"/>
      </right>
      <top/>
      <bottom style="thin">
        <color auto="true"/>
      </bottom>
      <diagonal/>
    </border>
    <border>
      <left/>
      <right/>
      <top/>
      <bottom style="thin">
        <color auto="true"/>
      </bottom>
      <diagonal/>
    </border>
    <border>
      <left/>
      <right style="medium">
        <color auto="true"/>
      </right>
      <top/>
      <bottom style="thin">
        <color auto="true"/>
      </bottom>
      <diagonal/>
    </border>
    <border>
      <left style="medium">
        <color auto="true"/>
      </left>
      <right style="thin">
        <color auto="true"/>
      </right>
      <top/>
      <bottom style="medium">
        <color auto="true"/>
      </bottom>
      <diagonal/>
    </border>
    <border>
      <left/>
      <right/>
      <top/>
      <bottom style="medium">
        <color auto="true"/>
      </bottom>
      <diagonal/>
    </border>
    <border>
      <left/>
      <right style="medium">
        <color auto="true"/>
      </right>
      <top/>
      <bottom style="medium">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28" fillId="25" borderId="0" applyNumberFormat="false" applyBorder="false" applyAlignment="false" applyProtection="false">
      <alignment vertical="center"/>
    </xf>
    <xf numFmtId="0" fontId="28" fillId="19" borderId="0" applyNumberFormat="false" applyBorder="false" applyAlignment="false" applyProtection="false">
      <alignment vertical="center"/>
    </xf>
    <xf numFmtId="0" fontId="27" fillId="23" borderId="0" applyNumberFormat="false" applyBorder="false" applyAlignment="false" applyProtection="false">
      <alignment vertical="center"/>
    </xf>
    <xf numFmtId="0" fontId="28" fillId="20" borderId="0" applyNumberFormat="false" applyBorder="false" applyAlignment="false" applyProtection="false">
      <alignment vertical="center"/>
    </xf>
    <xf numFmtId="0" fontId="28" fillId="27" borderId="0" applyNumberFormat="false" applyBorder="false" applyAlignment="false" applyProtection="false">
      <alignment vertical="center"/>
    </xf>
    <xf numFmtId="0" fontId="27" fillId="18" borderId="0" applyNumberFormat="false" applyBorder="false" applyAlignment="false" applyProtection="false">
      <alignment vertical="center"/>
    </xf>
    <xf numFmtId="0" fontId="28" fillId="22" borderId="0" applyNumberFormat="false" applyBorder="false" applyAlignment="false" applyProtection="false">
      <alignment vertical="center"/>
    </xf>
    <xf numFmtId="0" fontId="33" fillId="0" borderId="41" applyNumberFormat="false" applyFill="false" applyAlignment="false" applyProtection="false">
      <alignment vertical="center"/>
    </xf>
    <xf numFmtId="0" fontId="36" fillId="0" borderId="0" applyNumberFormat="false" applyFill="false" applyBorder="false" applyAlignment="false" applyProtection="false">
      <alignment vertical="center"/>
    </xf>
    <xf numFmtId="0" fontId="32" fillId="0" borderId="40"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44" fillId="0" borderId="44"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27" fillId="11" borderId="0" applyNumberFormat="false" applyBorder="false" applyAlignment="false" applyProtection="false">
      <alignment vertical="center"/>
    </xf>
    <xf numFmtId="0" fontId="40" fillId="0" borderId="0" applyNumberFormat="false" applyFill="false" applyBorder="false" applyAlignment="false" applyProtection="false">
      <alignment vertical="center"/>
    </xf>
    <xf numFmtId="0" fontId="28" fillId="28" borderId="0" applyNumberFormat="false" applyBorder="false" applyAlignment="false" applyProtection="false">
      <alignment vertical="center"/>
    </xf>
    <xf numFmtId="0" fontId="27" fillId="29" borderId="0" applyNumberFormat="false" applyBorder="false" applyAlignment="false" applyProtection="false">
      <alignment vertical="center"/>
    </xf>
    <xf numFmtId="0" fontId="41" fillId="0" borderId="44" applyNumberFormat="false" applyFill="false" applyAlignment="false" applyProtection="false">
      <alignment vertical="center"/>
    </xf>
    <xf numFmtId="0" fontId="39" fillId="0" borderId="0" applyNumberFormat="false" applyFill="false" applyBorder="false" applyAlignment="false" applyProtection="false">
      <alignment vertical="center"/>
    </xf>
    <xf numFmtId="0" fontId="28" fillId="1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28" fillId="30" borderId="0" applyNumberFormat="false" applyBorder="false" applyAlignment="false" applyProtection="false">
      <alignment vertical="center"/>
    </xf>
    <xf numFmtId="0" fontId="42" fillId="32" borderId="45" applyNumberFormat="false" applyAlignment="false" applyProtection="false">
      <alignment vertical="center"/>
    </xf>
    <xf numFmtId="0" fontId="35"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27" fillId="33" borderId="0" applyNumberFormat="false" applyBorder="false" applyAlignment="false" applyProtection="false">
      <alignment vertical="center"/>
    </xf>
    <xf numFmtId="0" fontId="28" fillId="15" borderId="0" applyNumberFormat="false" applyBorder="false" applyAlignment="false" applyProtection="false">
      <alignment vertical="center"/>
    </xf>
    <xf numFmtId="0" fontId="27" fillId="14" borderId="0" applyNumberFormat="false" applyBorder="false" applyAlignment="false" applyProtection="false">
      <alignment vertical="center"/>
    </xf>
    <xf numFmtId="0" fontId="43" fillId="34" borderId="45" applyNumberFormat="false" applyAlignment="false" applyProtection="false">
      <alignment vertical="center"/>
    </xf>
    <xf numFmtId="0" fontId="45" fillId="32" borderId="46" applyNumberFormat="false" applyAlignment="false" applyProtection="false">
      <alignment vertical="center"/>
    </xf>
    <xf numFmtId="0" fontId="38" fillId="24" borderId="43" applyNumberFormat="false" applyAlignment="false" applyProtection="false">
      <alignment vertical="center"/>
    </xf>
    <xf numFmtId="0" fontId="34" fillId="0" borderId="42" applyNumberFormat="false" applyFill="false" applyAlignment="false" applyProtection="false">
      <alignment vertical="center"/>
    </xf>
    <xf numFmtId="0" fontId="27" fillId="13" borderId="0" applyNumberFormat="false" applyBorder="false" applyAlignment="false" applyProtection="false">
      <alignment vertical="center"/>
    </xf>
    <xf numFmtId="0" fontId="27" fillId="26" borderId="0" applyNumberFormat="false" applyBorder="false" applyAlignment="false" applyProtection="false">
      <alignment vertical="center"/>
    </xf>
    <xf numFmtId="0" fontId="0" fillId="10" borderId="39" applyNumberFormat="false" applyFont="false" applyAlignment="false" applyProtection="false">
      <alignment vertical="center"/>
    </xf>
    <xf numFmtId="0" fontId="31" fillId="0" borderId="0" applyNumberFormat="false" applyFill="false" applyBorder="false" applyAlignment="false" applyProtection="false">
      <alignment vertical="center"/>
    </xf>
    <xf numFmtId="0" fontId="37" fillId="21" borderId="0" applyNumberFormat="false" applyBorder="false" applyAlignment="false" applyProtection="false">
      <alignment vertical="center"/>
    </xf>
    <xf numFmtId="0" fontId="33" fillId="0" borderId="0" applyNumberFormat="false" applyFill="false" applyBorder="false" applyAlignment="false" applyProtection="false">
      <alignment vertical="center"/>
    </xf>
    <xf numFmtId="0" fontId="27" fillId="12" borderId="0" applyNumberFormat="false" applyBorder="false" applyAlignment="false" applyProtection="false">
      <alignment vertical="center"/>
    </xf>
    <xf numFmtId="0" fontId="30" fillId="9" borderId="0" applyNumberFormat="false" applyBorder="false" applyAlignment="false" applyProtection="false">
      <alignment vertical="center"/>
    </xf>
    <xf numFmtId="0" fontId="28" fillId="8" borderId="0" applyNumberFormat="false" applyBorder="false" applyAlignment="false" applyProtection="false">
      <alignment vertical="center"/>
    </xf>
    <xf numFmtId="0" fontId="29" fillId="7" borderId="0" applyNumberFormat="false" applyBorder="false" applyAlignment="false" applyProtection="false">
      <alignment vertical="center"/>
    </xf>
    <xf numFmtId="0" fontId="27" fillId="6" borderId="0" applyNumberFormat="false" applyBorder="false" applyAlignment="false" applyProtection="false">
      <alignment vertical="center"/>
    </xf>
    <xf numFmtId="0" fontId="28" fillId="5" borderId="0" applyNumberFormat="false" applyBorder="false" applyAlignment="false" applyProtection="false">
      <alignment vertical="center"/>
    </xf>
    <xf numFmtId="0" fontId="27" fillId="4" borderId="0" applyNumberFormat="false" applyBorder="false" applyAlignment="false" applyProtection="false">
      <alignment vertical="center"/>
    </xf>
    <xf numFmtId="0" fontId="28" fillId="17" borderId="0" applyNumberFormat="false" applyBorder="false" applyAlignment="false" applyProtection="false">
      <alignment vertical="center"/>
    </xf>
    <xf numFmtId="0" fontId="27" fillId="31" borderId="0" applyNumberFormat="false" applyBorder="false" applyAlignment="false" applyProtection="false">
      <alignment vertical="center"/>
    </xf>
  </cellStyleXfs>
  <cellXfs count="190">
    <xf numFmtId="0" fontId="0" fillId="0" borderId="0" xfId="0">
      <alignment vertical="center"/>
    </xf>
    <xf numFmtId="0" fontId="0" fillId="0" borderId="1" xfId="0" applyBorder="true">
      <alignment vertical="center"/>
    </xf>
    <xf numFmtId="0" fontId="0" fillId="0" borderId="1" xfId="0" applyBorder="true" applyAlignment="true">
      <alignment horizontal="center" vertical="center"/>
    </xf>
    <xf numFmtId="0" fontId="0" fillId="0" borderId="0" xfId="0" applyAlignment="true">
      <alignment horizontal="left" vertical="center"/>
    </xf>
    <xf numFmtId="0" fontId="0" fillId="0" borderId="0" xfId="0" applyProtection="true">
      <alignment vertical="center"/>
      <protection locked="false"/>
    </xf>
    <xf numFmtId="0" fontId="0" fillId="0" borderId="0" xfId="0" applyFont="true" applyProtection="true">
      <alignment vertical="center"/>
      <protection locked="false"/>
    </xf>
    <xf numFmtId="0" fontId="1" fillId="0" borderId="0" xfId="0" applyFont="true" applyAlignment="true" applyProtection="true">
      <alignment horizontal="center" vertical="center" wrapText="true"/>
    </xf>
    <xf numFmtId="0" fontId="2" fillId="0" borderId="0" xfId="0" applyFont="true" applyBorder="true" applyAlignment="true" applyProtection="true">
      <alignment horizontal="center" vertical="center" wrapText="true"/>
    </xf>
    <xf numFmtId="0" fontId="2" fillId="0" borderId="0" xfId="0" applyFont="true" applyAlignment="true" applyProtection="true">
      <alignment horizontal="center" vertical="center" wrapText="true"/>
      <protection locked="false"/>
    </xf>
    <xf numFmtId="0" fontId="3" fillId="0" borderId="1" xfId="0" applyFont="true" applyBorder="true" applyAlignment="true" applyProtection="true">
      <alignment horizontal="center" vertical="center" wrapText="true"/>
    </xf>
    <xf numFmtId="0" fontId="4" fillId="0" borderId="2" xfId="0" applyFont="true" applyBorder="true" applyAlignment="true" applyProtection="true">
      <alignment horizontal="center" vertical="center" wrapText="true"/>
    </xf>
    <xf numFmtId="0" fontId="4" fillId="0" borderId="3" xfId="0" applyFont="true" applyBorder="true" applyAlignment="true" applyProtection="true">
      <alignment horizontal="center" vertical="center" wrapText="true"/>
    </xf>
    <xf numFmtId="177" fontId="3" fillId="2" borderId="1" xfId="0" applyNumberFormat="true" applyFont="true" applyFill="true" applyBorder="true" applyAlignment="true" applyProtection="true">
      <alignment horizontal="right" vertical="center" wrapText="true"/>
    </xf>
    <xf numFmtId="10" fontId="5" fillId="2" borderId="1" xfId="11" applyNumberFormat="true" applyFont="true" applyFill="true" applyBorder="true" applyAlignment="true" applyProtection="true">
      <alignment horizontal="center" vertical="center"/>
    </xf>
    <xf numFmtId="0" fontId="6" fillId="0" borderId="2" xfId="0" applyFont="true" applyBorder="true" applyAlignment="true" applyProtection="true">
      <alignment horizontal="center" vertical="center" wrapText="true"/>
    </xf>
    <xf numFmtId="0" fontId="6" fillId="0" borderId="3" xfId="0" applyFont="true" applyBorder="true" applyAlignment="true" applyProtection="true">
      <alignment horizontal="center" vertical="center" wrapText="true"/>
    </xf>
    <xf numFmtId="0" fontId="7" fillId="0" borderId="1" xfId="0" applyFont="true" applyBorder="true" applyAlignment="true" applyProtection="true">
      <alignment horizontal="left" vertical="center" wrapText="true"/>
    </xf>
    <xf numFmtId="0" fontId="8" fillId="0" borderId="1" xfId="0" applyFont="true" applyBorder="true" applyAlignment="true" applyProtection="true">
      <alignment horizontal="left" vertical="center" wrapText="true"/>
    </xf>
    <xf numFmtId="10" fontId="5" fillId="3" borderId="1" xfId="11" applyNumberFormat="true" applyFont="true" applyFill="true" applyBorder="true" applyAlignment="true" applyProtection="true">
      <alignment horizontal="center" vertical="center"/>
    </xf>
    <xf numFmtId="0" fontId="5" fillId="0" borderId="4" xfId="0" applyFont="true" applyBorder="true" applyAlignment="true" applyProtection="true">
      <alignment horizontal="left" vertical="center" wrapText="true"/>
      <protection locked="false"/>
    </xf>
    <xf numFmtId="0" fontId="6" fillId="0" borderId="3" xfId="0" applyFont="true" applyBorder="true" applyAlignment="true" applyProtection="true">
      <alignment horizontal="center" vertical="center" wrapText="true"/>
      <protection locked="false"/>
    </xf>
    <xf numFmtId="177" fontId="3" fillId="0" borderId="1" xfId="0" applyNumberFormat="true" applyFont="true" applyFill="true" applyBorder="true" applyAlignment="true" applyProtection="true">
      <alignment horizontal="right" vertical="center" wrapText="true"/>
      <protection locked="false"/>
    </xf>
    <xf numFmtId="10" fontId="5" fillId="0" borderId="1" xfId="11" applyNumberFormat="true" applyFont="true" applyFill="true" applyBorder="true" applyAlignment="true" applyProtection="true">
      <alignment horizontal="center" vertical="center"/>
      <protection locked="false"/>
    </xf>
    <xf numFmtId="0" fontId="5" fillId="0" borderId="5" xfId="0" applyFont="true" applyBorder="true" applyAlignment="true" applyProtection="true">
      <alignment horizontal="left" vertical="center" wrapText="true"/>
      <protection locked="false"/>
    </xf>
    <xf numFmtId="177" fontId="5" fillId="2" borderId="1" xfId="0" applyNumberFormat="true" applyFont="true" applyFill="true" applyBorder="true" applyAlignment="true" applyProtection="true">
      <alignment horizontal="right" vertical="center" wrapText="true"/>
    </xf>
    <xf numFmtId="0" fontId="5" fillId="2" borderId="6" xfId="0" applyFont="true" applyFill="true" applyBorder="true" applyAlignment="true" applyProtection="true">
      <alignment horizontal="left" vertical="center" wrapText="true"/>
    </xf>
    <xf numFmtId="0" fontId="5" fillId="2" borderId="1" xfId="0" applyFont="true" applyFill="true" applyBorder="true" applyAlignment="true" applyProtection="true">
      <alignment horizontal="left" vertical="center" wrapText="true"/>
    </xf>
    <xf numFmtId="10" fontId="5" fillId="0" borderId="1" xfId="11" applyNumberFormat="true" applyFont="true" applyFill="true" applyBorder="true" applyAlignment="true" applyProtection="true">
      <alignment horizontal="center" vertical="center"/>
    </xf>
    <xf numFmtId="0" fontId="5" fillId="2" borderId="4" xfId="0" applyFont="true" applyFill="true" applyBorder="true" applyAlignment="true" applyProtection="true">
      <alignment horizontal="left" vertical="center" wrapText="true"/>
    </xf>
    <xf numFmtId="0" fontId="5" fillId="2" borderId="5" xfId="0" applyFont="true" applyFill="true" applyBorder="true" applyAlignment="true" applyProtection="true">
      <alignment horizontal="left" vertical="center" wrapText="true"/>
    </xf>
    <xf numFmtId="0" fontId="5" fillId="0" borderId="4" xfId="0" applyFont="true" applyBorder="true" applyAlignment="true" applyProtection="true">
      <alignment horizontal="left" vertical="center" wrapText="true"/>
    </xf>
    <xf numFmtId="0" fontId="5" fillId="0" borderId="1" xfId="0" applyFont="true" applyBorder="true" applyAlignment="true" applyProtection="true">
      <alignment horizontal="left" vertical="center" wrapText="true"/>
    </xf>
    <xf numFmtId="0" fontId="5" fillId="0" borderId="5" xfId="0" applyFont="true" applyBorder="true" applyAlignment="true" applyProtection="true">
      <alignment horizontal="left" vertical="center" wrapText="true"/>
    </xf>
    <xf numFmtId="0" fontId="5" fillId="0" borderId="1" xfId="0" applyFont="true" applyBorder="true" applyAlignment="true" applyProtection="true">
      <alignment horizontal="center" vertical="center" wrapText="true"/>
    </xf>
    <xf numFmtId="10" fontId="5" fillId="3" borderId="6" xfId="11" applyNumberFormat="true" applyFont="true" applyFill="true" applyBorder="true" applyAlignment="true" applyProtection="true">
      <alignment horizontal="center" vertical="center"/>
    </xf>
    <xf numFmtId="0" fontId="5" fillId="0" borderId="1" xfId="0" applyFont="true" applyBorder="true" applyAlignment="true" applyProtection="true">
      <alignment horizontal="left" vertical="center" wrapText="true"/>
      <protection locked="false"/>
    </xf>
    <xf numFmtId="177" fontId="5" fillId="0" borderId="1" xfId="0" applyNumberFormat="true" applyFont="true" applyBorder="true" applyAlignment="true" applyProtection="true">
      <alignment horizontal="right" vertical="center" wrapText="true"/>
      <protection locked="false"/>
    </xf>
    <xf numFmtId="0" fontId="9" fillId="0" borderId="7" xfId="0" applyFont="true" applyBorder="true" applyAlignment="true" applyProtection="true">
      <alignment horizontal="center" vertical="center"/>
      <protection locked="false"/>
    </xf>
    <xf numFmtId="0" fontId="9" fillId="0" borderId="8" xfId="0" applyFont="true" applyBorder="true" applyAlignment="true" applyProtection="true">
      <alignment horizontal="center" vertical="center"/>
      <protection locked="false"/>
    </xf>
    <xf numFmtId="0" fontId="0" fillId="0" borderId="9" xfId="0" applyBorder="true" applyProtection="true">
      <alignment vertical="center"/>
      <protection locked="false"/>
    </xf>
    <xf numFmtId="10" fontId="0" fillId="0" borderId="10" xfId="11" applyNumberFormat="true" applyBorder="true" applyAlignment="true" applyProtection="true">
      <alignment horizontal="center" vertical="center"/>
      <protection locked="false"/>
    </xf>
    <xf numFmtId="0" fontId="9" fillId="0" borderId="11" xfId="0" applyFont="true" applyBorder="true" applyAlignment="true" applyProtection="true">
      <alignment horizontal="center" vertical="center"/>
      <protection locked="false"/>
    </xf>
    <xf numFmtId="0" fontId="9" fillId="0" borderId="12" xfId="0" applyFont="true" applyBorder="true" applyAlignment="true" applyProtection="true">
      <alignment horizontal="center" vertical="center"/>
      <protection locked="false"/>
    </xf>
    <xf numFmtId="0" fontId="0" fillId="0" borderId="10" xfId="0" applyBorder="true" applyProtection="true">
      <alignment vertical="center"/>
      <protection locked="false"/>
    </xf>
    <xf numFmtId="10" fontId="0" fillId="0" borderId="13" xfId="11" applyNumberFormat="true" applyBorder="true" applyAlignment="true" applyProtection="true">
      <alignment horizontal="center" vertical="center"/>
      <protection locked="false"/>
    </xf>
    <xf numFmtId="10" fontId="0" fillId="0" borderId="14" xfId="11" applyNumberFormat="true" applyBorder="true" applyAlignment="true" applyProtection="true">
      <alignment horizontal="center" vertical="center"/>
      <protection locked="false"/>
    </xf>
    <xf numFmtId="0" fontId="10" fillId="0" borderId="0" xfId="0" applyFont="true" applyProtection="true">
      <alignment vertical="center"/>
      <protection locked="false"/>
    </xf>
    <xf numFmtId="0" fontId="11" fillId="0" borderId="0" xfId="0" applyFont="true" applyAlignment="true" applyProtection="true">
      <alignment horizontal="center" vertical="center" wrapText="true"/>
    </xf>
    <xf numFmtId="0" fontId="12" fillId="0" borderId="0" xfId="0" applyFont="true" applyBorder="true" applyAlignment="true" applyProtection="true">
      <alignment horizontal="left" vertical="center" wrapText="true"/>
      <protection locked="false"/>
    </xf>
    <xf numFmtId="0" fontId="13" fillId="0" borderId="0" xfId="0" applyFont="true" applyBorder="true" applyAlignment="true" applyProtection="true">
      <alignment horizontal="center" vertical="center" wrapText="true"/>
      <protection locked="false"/>
    </xf>
    <xf numFmtId="0" fontId="14" fillId="0" borderId="1" xfId="0" applyFont="true" applyBorder="true" applyAlignment="true" applyProtection="true">
      <alignment horizontal="center" vertical="center" wrapText="true"/>
    </xf>
    <xf numFmtId="0" fontId="14" fillId="0" borderId="6" xfId="0" applyFont="true" applyBorder="true" applyAlignment="true" applyProtection="true">
      <alignment horizontal="center" vertical="center" wrapText="true"/>
    </xf>
    <xf numFmtId="0" fontId="14" fillId="0" borderId="5" xfId="0" applyFont="true" applyBorder="true" applyAlignment="true" applyProtection="true">
      <alignment horizontal="center" vertical="center" wrapText="true"/>
    </xf>
    <xf numFmtId="0" fontId="15" fillId="0" borderId="1" xfId="0" applyFont="true" applyBorder="true" applyAlignment="true" applyProtection="true">
      <alignment horizontal="center" vertical="center" wrapText="true"/>
      <protection locked="false"/>
    </xf>
    <xf numFmtId="0" fontId="16" fillId="0" borderId="1" xfId="0" applyFont="true" applyBorder="true" applyAlignment="true" applyProtection="true">
      <alignment horizontal="center" vertical="center" wrapText="true"/>
      <protection locked="false"/>
    </xf>
    <xf numFmtId="0" fontId="16" fillId="0" borderId="6" xfId="0" applyFont="true" applyBorder="true" applyAlignment="true" applyProtection="true">
      <alignment horizontal="center" vertical="center" wrapText="true"/>
      <protection locked="false"/>
    </xf>
    <xf numFmtId="0" fontId="16" fillId="0" borderId="4" xfId="0" applyFont="true" applyBorder="true" applyAlignment="true" applyProtection="true">
      <alignment horizontal="center" vertical="center" wrapText="true"/>
      <protection locked="false"/>
    </xf>
    <xf numFmtId="0" fontId="16" fillId="0" borderId="5" xfId="0" applyFont="true" applyBorder="true" applyAlignment="true" applyProtection="true">
      <alignment horizontal="center" vertical="center" wrapText="true"/>
      <protection locked="false"/>
    </xf>
    <xf numFmtId="0" fontId="5" fillId="0" borderId="1" xfId="0" applyFont="true" applyBorder="true" applyAlignment="true" applyProtection="true">
      <alignment horizontal="center" vertical="center" wrapText="true"/>
      <protection locked="false"/>
    </xf>
    <xf numFmtId="0" fontId="17" fillId="0" borderId="1" xfId="0" applyFont="true" applyBorder="true" applyAlignment="true" applyProtection="true">
      <alignment horizontal="center" vertical="center" wrapText="true"/>
      <protection locked="false"/>
    </xf>
    <xf numFmtId="0" fontId="17" fillId="0" borderId="6" xfId="0" applyFont="true" applyBorder="true" applyAlignment="true" applyProtection="true">
      <alignment horizontal="center" vertical="center" wrapText="true"/>
      <protection locked="false"/>
    </xf>
    <xf numFmtId="0" fontId="17" fillId="0" borderId="4" xfId="0" applyFont="true" applyBorder="true" applyAlignment="true" applyProtection="true">
      <alignment horizontal="center" vertical="center" wrapText="true"/>
      <protection locked="false"/>
    </xf>
    <xf numFmtId="0" fontId="17" fillId="0" borderId="5" xfId="0" applyFont="true" applyBorder="true" applyAlignment="true" applyProtection="true">
      <alignment horizontal="center" vertical="center" wrapText="true"/>
      <protection locked="false"/>
    </xf>
    <xf numFmtId="0" fontId="5" fillId="0" borderId="6" xfId="0" applyFont="true" applyBorder="true" applyAlignment="true" applyProtection="true">
      <alignment horizontal="center" vertical="center" wrapText="true"/>
      <protection locked="false"/>
    </xf>
    <xf numFmtId="0" fontId="5" fillId="0" borderId="4" xfId="0" applyFont="true" applyBorder="true" applyAlignment="true" applyProtection="true">
      <alignment horizontal="center" vertical="center" wrapText="true"/>
      <protection locked="false"/>
    </xf>
    <xf numFmtId="0" fontId="5" fillId="0" borderId="5" xfId="0" applyFont="true" applyBorder="true" applyAlignment="true" applyProtection="true">
      <alignment horizontal="center" vertical="center" wrapText="true"/>
      <protection locked="false"/>
    </xf>
    <xf numFmtId="0" fontId="12" fillId="0" borderId="0" xfId="0" applyFont="true" applyBorder="true" applyAlignment="true" applyProtection="true">
      <alignment vertical="center" wrapText="true"/>
      <protection locked="false"/>
    </xf>
    <xf numFmtId="0" fontId="18" fillId="0" borderId="1" xfId="0" applyFont="true" applyBorder="true" applyAlignment="true" applyProtection="true">
      <alignment horizontal="center" vertical="center" wrapText="true"/>
      <protection locked="false"/>
    </xf>
    <xf numFmtId="0" fontId="18" fillId="0" borderId="2" xfId="0" applyFont="true" applyBorder="true" applyAlignment="true" applyProtection="true">
      <alignment horizontal="center" vertical="center" wrapText="true"/>
      <protection locked="false"/>
    </xf>
    <xf numFmtId="0" fontId="18" fillId="2" borderId="2" xfId="0" applyFont="true" applyFill="true" applyBorder="true" applyAlignment="true" applyProtection="true">
      <alignment horizontal="center" vertical="center" wrapText="true"/>
    </xf>
    <xf numFmtId="0" fontId="19" fillId="0" borderId="1" xfId="0" applyFont="true" applyBorder="true" applyAlignment="true" applyProtection="true">
      <alignment horizontal="center" vertical="center" wrapText="true"/>
      <protection locked="false"/>
    </xf>
    <xf numFmtId="0" fontId="5" fillId="2" borderId="2" xfId="0" applyFont="true" applyFill="true" applyBorder="true" applyAlignment="true" applyProtection="true">
      <alignment horizontal="center" vertical="center" wrapText="true"/>
    </xf>
    <xf numFmtId="0" fontId="14" fillId="0" borderId="1" xfId="0" applyFont="true" applyBorder="true" applyAlignment="true" applyProtection="true">
      <alignment horizontal="center" vertical="center"/>
    </xf>
    <xf numFmtId="0" fontId="14" fillId="0" borderId="2" xfId="0" applyFont="true" applyBorder="true" applyAlignment="true" applyProtection="true">
      <alignment horizontal="center" vertical="center" wrapText="true"/>
    </xf>
    <xf numFmtId="0" fontId="14" fillId="0" borderId="15" xfId="0" applyFont="true" applyBorder="true" applyAlignment="true" applyProtection="true">
      <alignment horizontal="center" vertical="center" wrapText="true"/>
    </xf>
    <xf numFmtId="0" fontId="5" fillId="0" borderId="1" xfId="0" applyFont="true" applyBorder="true" applyAlignment="true" applyProtection="true">
      <alignment horizontal="center" vertical="center"/>
    </xf>
    <xf numFmtId="0" fontId="18" fillId="2" borderId="15" xfId="0" applyFont="true" applyFill="true" applyBorder="true" applyAlignment="true" applyProtection="true">
      <alignment horizontal="center" vertical="center" wrapText="true"/>
    </xf>
    <xf numFmtId="0" fontId="5" fillId="2" borderId="15" xfId="0" applyFont="true" applyFill="true" applyBorder="true" applyAlignment="true" applyProtection="true">
      <alignment horizontal="center" vertical="center" wrapText="true"/>
    </xf>
    <xf numFmtId="0" fontId="5" fillId="0" borderId="1" xfId="0" applyFont="true" applyFill="true" applyBorder="true" applyAlignment="true" applyProtection="true">
      <alignment horizontal="center" vertical="center" wrapText="true"/>
      <protection locked="false"/>
    </xf>
    <xf numFmtId="0" fontId="14" fillId="0" borderId="3" xfId="0" applyFont="true" applyBorder="true" applyAlignment="true" applyProtection="true">
      <alignment horizontal="center" vertical="center" wrapText="true"/>
    </xf>
    <xf numFmtId="0" fontId="18" fillId="0" borderId="1" xfId="0" applyFont="true" applyBorder="true" applyAlignment="true" applyProtection="true">
      <alignment horizontal="center" vertical="center"/>
      <protection locked="false"/>
    </xf>
    <xf numFmtId="0" fontId="18" fillId="2" borderId="3" xfId="0" applyFont="true" applyFill="true" applyBorder="true" applyAlignment="true" applyProtection="true">
      <alignment horizontal="center" vertical="center" wrapText="true"/>
    </xf>
    <xf numFmtId="0" fontId="18" fillId="2" borderId="1" xfId="0" applyFont="true" applyFill="true" applyBorder="true" applyAlignment="true" applyProtection="true">
      <alignment horizontal="center" vertical="center"/>
    </xf>
    <xf numFmtId="0" fontId="5" fillId="0" borderId="1" xfId="0" applyFont="true" applyBorder="true" applyAlignment="true" applyProtection="true">
      <alignment horizontal="center" vertical="center"/>
      <protection locked="false"/>
    </xf>
    <xf numFmtId="0" fontId="5" fillId="2" borderId="3" xfId="0" applyFont="true" applyFill="true" applyBorder="true" applyAlignment="true" applyProtection="true">
      <alignment horizontal="center" vertical="center" wrapText="true"/>
    </xf>
    <xf numFmtId="0" fontId="5" fillId="2" borderId="1" xfId="0" applyFont="true" applyFill="true" applyBorder="true" applyAlignment="true" applyProtection="true">
      <alignment horizontal="center" vertical="center"/>
    </xf>
    <xf numFmtId="0" fontId="5" fillId="0" borderId="1" xfId="0" applyFont="true" applyFill="true" applyBorder="true" applyAlignment="true" applyProtection="true">
      <alignment horizontal="center" vertical="center"/>
      <protection locked="false"/>
    </xf>
    <xf numFmtId="0" fontId="0" fillId="0" borderId="0" xfId="0" applyBorder="true" applyProtection="true">
      <alignment vertical="center"/>
      <protection locked="false"/>
    </xf>
    <xf numFmtId="0" fontId="1" fillId="0" borderId="0" xfId="0" applyFont="true" applyAlignment="true" applyProtection="true">
      <alignment horizontal="center" vertical="center"/>
    </xf>
    <xf numFmtId="0" fontId="14" fillId="0" borderId="16" xfId="0" applyFont="true" applyBorder="true" applyAlignment="true" applyProtection="true">
      <alignment horizontal="distributed" vertical="center" wrapText="true"/>
    </xf>
    <xf numFmtId="0" fontId="14" fillId="0" borderId="17" xfId="0" applyFont="true" applyBorder="true" applyAlignment="true" applyProtection="true">
      <alignment horizontal="distributed" vertical="center" wrapText="true"/>
    </xf>
    <xf numFmtId="0" fontId="14" fillId="0" borderId="17" xfId="0" applyFont="true" applyBorder="true" applyAlignment="true" applyProtection="true">
      <alignment horizontal="center" vertical="center" wrapText="true"/>
      <protection locked="false"/>
    </xf>
    <xf numFmtId="0" fontId="20" fillId="0" borderId="7" xfId="0" applyFont="true" applyBorder="true" applyAlignment="true" applyProtection="true">
      <alignment horizontal="center" vertical="center" wrapText="true"/>
    </xf>
    <xf numFmtId="0" fontId="20" fillId="0" borderId="11" xfId="0" applyFont="true" applyBorder="true" applyAlignment="true" applyProtection="true">
      <alignment horizontal="center" vertical="center" wrapText="true"/>
    </xf>
    <xf numFmtId="0" fontId="14" fillId="0" borderId="18" xfId="0" applyFont="true" applyBorder="true" applyAlignment="true" applyProtection="true">
      <alignment horizontal="distributed" vertical="center" wrapText="true"/>
    </xf>
    <xf numFmtId="0" fontId="14" fillId="0" borderId="1" xfId="0" applyFont="true" applyBorder="true" applyAlignment="true" applyProtection="true">
      <alignment horizontal="distributed" vertical="center" wrapText="true"/>
    </xf>
    <xf numFmtId="0" fontId="12" fillId="0" borderId="1" xfId="0" applyFont="true" applyBorder="true" applyAlignment="true" applyProtection="true">
      <alignment horizontal="center" vertical="center" wrapText="true"/>
      <protection locked="false"/>
    </xf>
    <xf numFmtId="0" fontId="12" fillId="0" borderId="1" xfId="0" applyFont="true" applyBorder="true" applyAlignment="true" applyProtection="true">
      <alignment horizontal="center" vertical="center" wrapText="true"/>
    </xf>
    <xf numFmtId="0" fontId="12" fillId="0" borderId="1" xfId="0" applyFont="true" applyBorder="true" applyAlignment="true" applyProtection="true">
      <alignment horizontal="left" vertical="center" wrapText="true"/>
      <protection locked="false"/>
    </xf>
    <xf numFmtId="0" fontId="14" fillId="0" borderId="9" xfId="0" applyFont="true" applyBorder="true" applyAlignment="true" applyProtection="true">
      <alignment horizontal="distributed" vertical="center" wrapText="true"/>
    </xf>
    <xf numFmtId="0" fontId="14" fillId="0" borderId="10" xfId="0" applyFont="true" applyBorder="true" applyAlignment="true" applyProtection="true">
      <alignment horizontal="distributed" vertical="center" wrapText="true"/>
    </xf>
    <xf numFmtId="0" fontId="12" fillId="0" borderId="10" xfId="0" applyFont="true" applyBorder="true" applyAlignment="true" applyProtection="true">
      <alignment horizontal="left" vertical="center" wrapText="true"/>
      <protection locked="false"/>
    </xf>
    <xf numFmtId="0" fontId="12" fillId="0" borderId="2" xfId="0" applyFont="true" applyBorder="true" applyAlignment="true" applyProtection="true">
      <alignment horizontal="center" vertical="center" wrapText="true"/>
    </xf>
    <xf numFmtId="0" fontId="21" fillId="0" borderId="18" xfId="0" applyFont="true" applyBorder="true" applyAlignment="true" applyProtection="true">
      <alignment horizontal="center" vertical="center" wrapText="true"/>
    </xf>
    <xf numFmtId="0" fontId="21" fillId="0" borderId="1" xfId="0" applyFont="true" applyBorder="true" applyAlignment="true" applyProtection="true">
      <alignment horizontal="center" vertical="center" wrapText="true"/>
    </xf>
    <xf numFmtId="0" fontId="12" fillId="0" borderId="18" xfId="0" applyFont="true" applyBorder="true" applyAlignment="true" applyProtection="true">
      <alignment horizontal="center" vertical="center" wrapText="true"/>
    </xf>
    <xf numFmtId="0" fontId="12" fillId="0" borderId="18" xfId="0" applyFont="true" applyBorder="true" applyAlignment="true" applyProtection="true">
      <alignment horizontal="left" vertical="center" wrapText="true"/>
      <protection locked="false"/>
    </xf>
    <xf numFmtId="0" fontId="22" fillId="0" borderId="9" xfId="0" applyFont="true" applyBorder="true" applyAlignment="true" applyProtection="true">
      <alignment horizontal="left" vertical="center" wrapText="true"/>
      <protection locked="false"/>
    </xf>
    <xf numFmtId="0" fontId="22" fillId="0" borderId="10" xfId="0" applyFont="true" applyBorder="true" applyAlignment="true" applyProtection="true">
      <alignment horizontal="left" vertical="center" wrapText="true"/>
      <protection locked="false"/>
    </xf>
    <xf numFmtId="0" fontId="21" fillId="0" borderId="7" xfId="0" applyFont="true" applyBorder="true" applyAlignment="true" applyProtection="true">
      <alignment horizontal="center" vertical="center" wrapText="true"/>
    </xf>
    <xf numFmtId="0" fontId="21" fillId="0" borderId="11" xfId="0" applyFont="true" applyBorder="true" applyAlignment="true" applyProtection="true">
      <alignment horizontal="center" vertical="center" wrapText="true"/>
    </xf>
    <xf numFmtId="0" fontId="23" fillId="0" borderId="9" xfId="0" applyFont="true" applyBorder="true" applyAlignment="true" applyProtection="true">
      <alignment horizontal="left" vertical="center" wrapText="true"/>
      <protection locked="false"/>
    </xf>
    <xf numFmtId="0" fontId="23" fillId="0" borderId="10" xfId="0" applyFont="true" applyBorder="true" applyAlignment="true" applyProtection="true">
      <alignment horizontal="left" vertical="center" wrapText="true"/>
      <protection locked="false"/>
    </xf>
    <xf numFmtId="0" fontId="24" fillId="0" borderId="18" xfId="0" applyFont="true" applyBorder="true" applyAlignment="true" applyProtection="true">
      <alignment horizontal="center" vertical="center" wrapText="true"/>
    </xf>
    <xf numFmtId="0" fontId="24" fillId="0" borderId="1" xfId="0" applyFont="true" applyBorder="true" applyAlignment="true" applyProtection="true">
      <alignment horizontal="center" vertical="center" wrapText="true"/>
    </xf>
    <xf numFmtId="0" fontId="12" fillId="0" borderId="6" xfId="0" applyFont="true" applyBorder="true" applyAlignment="true" applyProtection="true">
      <alignment horizontal="center" vertical="center" wrapText="true"/>
      <protection locked="false"/>
    </xf>
    <xf numFmtId="0" fontId="14" fillId="0" borderId="2" xfId="0" applyFont="true" applyBorder="true" applyAlignment="true" applyProtection="true">
      <alignment horizontal="distributed" vertical="center" wrapText="true"/>
    </xf>
    <xf numFmtId="0" fontId="12" fillId="0" borderId="2" xfId="0" applyFont="true" applyBorder="true" applyAlignment="true" applyProtection="true">
      <alignment horizontal="right" vertical="center" wrapText="true"/>
      <protection locked="false"/>
    </xf>
    <xf numFmtId="0" fontId="12" fillId="0" borderId="15" xfId="0" applyFont="true" applyBorder="true" applyAlignment="true" applyProtection="true">
      <alignment horizontal="right" vertical="center" wrapText="true"/>
      <protection locked="false"/>
    </xf>
    <xf numFmtId="0" fontId="24" fillId="0" borderId="5" xfId="0" applyFont="true" applyBorder="true" applyAlignment="true" applyProtection="true">
      <alignment horizontal="center" vertical="center" wrapText="true"/>
    </xf>
    <xf numFmtId="0" fontId="12" fillId="0" borderId="18" xfId="0" applyFont="true" applyBorder="true" applyAlignment="true" applyProtection="true">
      <alignment horizontal="center" vertical="center" wrapText="true"/>
      <protection locked="false"/>
    </xf>
    <xf numFmtId="0" fontId="12" fillId="0" borderId="9" xfId="0" applyFont="true" applyBorder="true" applyAlignment="true" applyProtection="true">
      <alignment horizontal="center" vertical="center" wrapText="true"/>
      <protection locked="false"/>
    </xf>
    <xf numFmtId="0" fontId="12" fillId="0" borderId="10" xfId="0" applyFont="true" applyBorder="true" applyAlignment="true" applyProtection="true">
      <alignment horizontal="center" vertical="center" wrapText="true"/>
      <protection locked="false"/>
    </xf>
    <xf numFmtId="0" fontId="14" fillId="0" borderId="18" xfId="0" applyFont="true" applyBorder="true" applyAlignment="true" applyProtection="true">
      <alignment horizontal="center" vertical="center" wrapText="true"/>
    </xf>
    <xf numFmtId="0" fontId="14" fillId="0" borderId="18" xfId="0" applyFont="true" applyBorder="true" applyAlignment="true" applyProtection="true">
      <alignment horizontal="left" vertical="center" wrapText="true"/>
    </xf>
    <xf numFmtId="0" fontId="14" fillId="0" borderId="1" xfId="0" applyFont="true" applyBorder="true" applyAlignment="true" applyProtection="true">
      <alignment horizontal="left" vertical="center" wrapText="true"/>
    </xf>
    <xf numFmtId="0" fontId="12" fillId="0" borderId="18" xfId="0" applyFont="true" applyBorder="true" applyAlignment="true" applyProtection="true">
      <alignment horizontal="left" vertical="center" wrapText="true"/>
    </xf>
    <xf numFmtId="0" fontId="12" fillId="0" borderId="1" xfId="0" applyFont="true" applyBorder="true" applyAlignment="true" applyProtection="true">
      <alignment horizontal="left" vertical="center" wrapText="true"/>
    </xf>
    <xf numFmtId="0" fontId="14" fillId="0" borderId="9" xfId="0" applyFont="true" applyBorder="true" applyAlignment="true" applyProtection="true">
      <alignment horizontal="center" vertical="center" wrapText="true"/>
    </xf>
    <xf numFmtId="0" fontId="14" fillId="0" borderId="10" xfId="0" applyFont="true" applyBorder="true" applyAlignment="true" applyProtection="true">
      <alignment horizontal="center" vertical="center" wrapText="true"/>
    </xf>
    <xf numFmtId="0" fontId="14" fillId="0" borderId="19" xfId="0" applyFont="true" applyBorder="true" applyAlignment="true" applyProtection="true">
      <alignment horizontal="center" vertical="center" wrapText="true"/>
      <protection locked="false"/>
    </xf>
    <xf numFmtId="0" fontId="20" fillId="0" borderId="12" xfId="0" applyFont="true" applyBorder="true" applyAlignment="true" applyProtection="true">
      <alignment horizontal="center" vertical="center" wrapText="true"/>
    </xf>
    <xf numFmtId="0" fontId="12" fillId="0" borderId="20" xfId="0" applyFont="true" applyBorder="true" applyAlignment="true" applyProtection="true">
      <alignment horizontal="center" vertical="center" wrapText="true"/>
      <protection locked="false"/>
    </xf>
    <xf numFmtId="176" fontId="12" fillId="0" borderId="1" xfId="0" applyNumberFormat="true" applyFont="true" applyBorder="true" applyAlignment="true" applyProtection="true">
      <alignment horizontal="center" vertical="center" wrapText="true"/>
      <protection locked="false"/>
    </xf>
    <xf numFmtId="176" fontId="12" fillId="0" borderId="20" xfId="0" applyNumberFormat="true" applyFont="true" applyBorder="true" applyAlignment="true" applyProtection="true">
      <alignment horizontal="center" vertical="center" wrapText="true"/>
      <protection locked="false"/>
    </xf>
    <xf numFmtId="0" fontId="12" fillId="0" borderId="2" xfId="0" applyFont="true" applyBorder="true" applyAlignment="true" applyProtection="true">
      <alignment horizontal="center" vertical="center" wrapText="true"/>
      <protection locked="false"/>
    </xf>
    <xf numFmtId="0" fontId="12" fillId="0" borderId="21" xfId="0" applyFont="true" applyBorder="true" applyAlignment="true" applyProtection="true">
      <alignment horizontal="center" vertical="center" wrapText="true"/>
      <protection locked="false"/>
    </xf>
    <xf numFmtId="0" fontId="14" fillId="0" borderId="20" xfId="0" applyFont="true" applyBorder="true" applyAlignment="true" applyProtection="true">
      <alignment horizontal="center" vertical="center" wrapText="true"/>
    </xf>
    <xf numFmtId="0" fontId="12" fillId="0" borderId="20" xfId="0" applyFont="true" applyBorder="true" applyAlignment="true" applyProtection="true">
      <alignment horizontal="center" vertical="center" wrapText="true"/>
    </xf>
    <xf numFmtId="0" fontId="12" fillId="0" borderId="20" xfId="0" applyFont="true" applyBorder="true" applyAlignment="true" applyProtection="true">
      <alignment horizontal="left" vertical="center" wrapText="true"/>
      <protection locked="false"/>
    </xf>
    <xf numFmtId="0" fontId="12" fillId="0" borderId="22" xfId="0" applyFont="true" applyBorder="true" applyAlignment="true" applyProtection="true">
      <alignment horizontal="left" vertical="center" wrapText="true"/>
      <protection locked="false"/>
    </xf>
    <xf numFmtId="0" fontId="12" fillId="0" borderId="15" xfId="0" applyFont="true" applyBorder="true" applyAlignment="true" applyProtection="true">
      <alignment horizontal="center" vertical="center" wrapText="true"/>
    </xf>
    <xf numFmtId="0" fontId="12" fillId="0" borderId="3" xfId="0" applyFont="true" applyBorder="true" applyAlignment="true" applyProtection="true">
      <alignment horizontal="center" vertical="center" wrapText="true"/>
    </xf>
    <xf numFmtId="0" fontId="12" fillId="0" borderId="20" xfId="0" applyFont="true" applyBorder="true" applyAlignment="true" applyProtection="true">
      <alignment vertical="center" wrapText="true"/>
      <protection locked="false"/>
    </xf>
    <xf numFmtId="0" fontId="21" fillId="0" borderId="20" xfId="0" applyFont="true" applyBorder="true" applyAlignment="true" applyProtection="true">
      <alignment horizontal="center" vertical="center" wrapText="true"/>
    </xf>
    <xf numFmtId="0" fontId="22" fillId="0" borderId="22" xfId="0" applyFont="true" applyBorder="true" applyAlignment="true" applyProtection="true">
      <alignment horizontal="left" vertical="center" wrapText="true"/>
      <protection locked="false"/>
    </xf>
    <xf numFmtId="0" fontId="21" fillId="0" borderId="12" xfId="0" applyFont="true" applyBorder="true" applyAlignment="true" applyProtection="true">
      <alignment horizontal="center" vertical="center" wrapText="true"/>
    </xf>
    <xf numFmtId="0" fontId="23" fillId="0" borderId="22" xfId="0" applyFont="true" applyBorder="true" applyAlignment="true" applyProtection="true">
      <alignment horizontal="left" vertical="center" wrapText="true"/>
      <protection locked="false"/>
    </xf>
    <xf numFmtId="0" fontId="24" fillId="0" borderId="20" xfId="0" applyFont="true" applyBorder="true" applyAlignment="true" applyProtection="true">
      <alignment horizontal="center" vertical="center" wrapText="true"/>
    </xf>
    <xf numFmtId="0" fontId="12" fillId="0" borderId="1" xfId="0" applyFont="true" applyBorder="true" applyAlignment="true" applyProtection="true">
      <alignment horizontal="justify" vertical="center" wrapText="true"/>
      <protection locked="false"/>
    </xf>
    <xf numFmtId="0" fontId="10" fillId="0" borderId="20" xfId="0" applyFont="true" applyBorder="true" applyProtection="true">
      <alignment vertical="center"/>
      <protection locked="false"/>
    </xf>
    <xf numFmtId="0" fontId="14" fillId="0" borderId="6" xfId="0" applyFont="true" applyBorder="true" applyAlignment="true" applyProtection="true">
      <alignment horizontal="distributed" vertical="center" wrapText="true"/>
    </xf>
    <xf numFmtId="0" fontId="12" fillId="0" borderId="23" xfId="0" applyFont="true" applyBorder="true" applyAlignment="true" applyProtection="true">
      <alignment horizontal="center" vertical="center" wrapText="true"/>
      <protection locked="false"/>
    </xf>
    <xf numFmtId="0" fontId="14" fillId="0" borderId="3" xfId="0" applyFont="true" applyBorder="true" applyAlignment="true" applyProtection="true">
      <alignment horizontal="distributed" vertical="center" wrapText="true"/>
    </xf>
    <xf numFmtId="0" fontId="24" fillId="0" borderId="24" xfId="0" applyFont="true" applyBorder="true" applyAlignment="true" applyProtection="true">
      <alignment horizontal="center" vertical="center" wrapText="true"/>
    </xf>
    <xf numFmtId="0" fontId="10" fillId="0" borderId="22" xfId="0" applyFont="true" applyBorder="true" applyProtection="true">
      <alignment vertical="center"/>
      <protection locked="false"/>
    </xf>
    <xf numFmtId="0" fontId="22" fillId="0" borderId="20" xfId="0" applyFont="true" applyBorder="true" applyAlignment="true" applyProtection="true">
      <alignment horizontal="center" vertical="center" wrapText="true"/>
      <protection locked="false"/>
    </xf>
    <xf numFmtId="0" fontId="22" fillId="0" borderId="22" xfId="0" applyFont="true" applyBorder="true" applyAlignment="true" applyProtection="true">
      <alignment horizontal="center" vertical="center" wrapText="true"/>
    </xf>
    <xf numFmtId="0" fontId="1" fillId="0" borderId="0" xfId="0" applyFont="true" applyBorder="true" applyAlignment="true" applyProtection="true">
      <alignment horizontal="center" vertical="center" wrapText="true"/>
    </xf>
    <xf numFmtId="0" fontId="1" fillId="0" borderId="0" xfId="0" applyFont="true" applyBorder="true" applyAlignment="true" applyProtection="true">
      <alignment horizontal="center" vertical="center"/>
    </xf>
    <xf numFmtId="0" fontId="0" fillId="0" borderId="0" xfId="0" applyBorder="true" applyProtection="true">
      <alignment vertical="center"/>
    </xf>
    <xf numFmtId="0" fontId="25" fillId="0" borderId="0" xfId="0" applyFont="true" applyBorder="true" applyAlignment="true" applyProtection="true">
      <alignment horizontal="center" vertical="center"/>
    </xf>
    <xf numFmtId="0" fontId="26" fillId="0" borderId="0" xfId="0" applyFont="true" applyBorder="true" applyAlignment="true" applyProtection="true">
      <alignment horizontal="distributed" vertical="center"/>
    </xf>
    <xf numFmtId="0" fontId="14" fillId="0" borderId="0" xfId="0" applyFont="true" applyBorder="true" applyAlignment="true" applyProtection="true">
      <alignment horizontal="center" vertical="center"/>
      <protection locked="false"/>
    </xf>
    <xf numFmtId="0" fontId="26" fillId="0" borderId="0" xfId="0" applyFont="true" applyAlignment="true" applyProtection="true">
      <alignment horizontal="distributed" vertical="center" wrapText="true"/>
    </xf>
    <xf numFmtId="0" fontId="26" fillId="0" borderId="0" xfId="0" applyFont="true" applyAlignment="true" applyProtection="true">
      <alignment horizontal="center" vertical="center"/>
    </xf>
    <xf numFmtId="0" fontId="0" fillId="0" borderId="0" xfId="0" applyProtection="true">
      <alignment vertical="center"/>
    </xf>
    <xf numFmtId="0" fontId="26" fillId="0" borderId="0" xfId="0" applyFont="true" applyAlignment="true" applyProtection="true">
      <alignment horizontal="left" vertical="center" wrapText="true"/>
    </xf>
    <xf numFmtId="0" fontId="1" fillId="0" borderId="25" xfId="0" applyFont="true" applyBorder="true" applyAlignment="true">
      <alignment horizontal="center" vertical="center"/>
    </xf>
    <xf numFmtId="0" fontId="1" fillId="0" borderId="26" xfId="0" applyFont="true" applyBorder="true" applyAlignment="true">
      <alignment horizontal="center" vertical="center"/>
    </xf>
    <xf numFmtId="0" fontId="1" fillId="0" borderId="27" xfId="0" applyFont="true" applyBorder="true" applyAlignment="true">
      <alignment horizontal="center" vertical="center"/>
    </xf>
    <xf numFmtId="0" fontId="14" fillId="0" borderId="28" xfId="0" applyFont="true" applyBorder="true" applyAlignment="true">
      <alignment horizontal="center" vertical="center" wrapText="true"/>
    </xf>
    <xf numFmtId="0" fontId="14" fillId="0" borderId="29" xfId="0" applyFont="true" applyBorder="true" applyAlignment="true">
      <alignment horizontal="justify" vertical="center" wrapText="true"/>
    </xf>
    <xf numFmtId="0" fontId="14" fillId="0" borderId="30" xfId="0" applyFont="true" applyBorder="true" applyAlignment="true">
      <alignment horizontal="justify" vertical="center" wrapText="true"/>
    </xf>
    <xf numFmtId="0" fontId="14" fillId="0" borderId="31" xfId="0" applyFont="true" applyBorder="true" applyAlignment="true">
      <alignment horizontal="center" vertical="center" wrapText="true"/>
    </xf>
    <xf numFmtId="0" fontId="12" fillId="0" borderId="0" xfId="0" applyFont="true" applyBorder="true" applyAlignment="true">
      <alignment horizontal="left" vertical="center" wrapText="true"/>
    </xf>
    <xf numFmtId="0" fontId="12" fillId="0" borderId="0" xfId="0" applyFont="true" applyBorder="true" applyAlignment="true">
      <alignment horizontal="right" vertical="center" wrapText="true"/>
    </xf>
    <xf numFmtId="0" fontId="12" fillId="0" borderId="32" xfId="0" applyFont="true" applyBorder="true" applyAlignment="true">
      <alignment horizontal="right" vertical="center" wrapText="true"/>
    </xf>
    <xf numFmtId="0" fontId="14" fillId="0" borderId="33" xfId="0" applyFont="true" applyBorder="true" applyAlignment="true">
      <alignment horizontal="center" vertical="center" wrapText="true"/>
    </xf>
    <xf numFmtId="0" fontId="12" fillId="0" borderId="34" xfId="0" applyFont="true" applyBorder="true" applyAlignment="true">
      <alignment horizontal="right" vertical="center" wrapText="true"/>
    </xf>
    <xf numFmtId="0" fontId="12" fillId="0" borderId="35" xfId="0" applyFont="true" applyBorder="true" applyAlignment="true">
      <alignment horizontal="right" vertical="center" wrapText="true"/>
    </xf>
    <xf numFmtId="0" fontId="12" fillId="0" borderId="0" xfId="0" applyFont="true" applyBorder="true" applyAlignment="true">
      <alignment horizontal="left" vertical="top" wrapText="true"/>
    </xf>
    <xf numFmtId="0" fontId="12" fillId="0" borderId="0" xfId="0" applyFont="true" applyBorder="true" applyAlignment="true">
      <alignment horizontal="right" vertical="top" wrapText="true"/>
    </xf>
    <xf numFmtId="0" fontId="12" fillId="0" borderId="32" xfId="0" applyFont="true" applyBorder="true" applyAlignment="true">
      <alignment horizontal="right" vertical="top" wrapText="true"/>
    </xf>
    <xf numFmtId="0" fontId="14" fillId="0" borderId="29" xfId="0" applyFont="true" applyBorder="true" applyAlignment="true">
      <alignment horizontal="left" vertical="center" wrapText="true"/>
    </xf>
    <xf numFmtId="0" fontId="14" fillId="0" borderId="30" xfId="0" applyFont="true" applyBorder="true" applyAlignment="true">
      <alignment horizontal="left" vertical="center" wrapText="true"/>
    </xf>
    <xf numFmtId="0" fontId="14" fillId="0" borderId="28" xfId="0" applyFont="true" applyBorder="true" applyAlignment="true">
      <alignment horizontal="left" vertical="center" wrapText="true"/>
    </xf>
    <xf numFmtId="0" fontId="14" fillId="0" borderId="36" xfId="0" applyFont="true" applyBorder="true" applyAlignment="true">
      <alignment horizontal="center" vertical="center" wrapText="true"/>
    </xf>
    <xf numFmtId="0" fontId="12" fillId="0" borderId="37" xfId="0" applyFont="true" applyBorder="true" applyAlignment="true">
      <alignment horizontal="right" vertical="center" wrapText="true"/>
    </xf>
    <xf numFmtId="0" fontId="12" fillId="0" borderId="38" xfId="0" applyFont="true" applyBorder="true" applyAlignment="true">
      <alignment horizontal="righ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4">
    <dxf>
      <fill>
        <patternFill patternType="solid">
          <bgColor theme="7" tint="0.8"/>
        </patternFill>
      </fill>
    </dxf>
    <dxf>
      <fill>
        <patternFill patternType="solid">
          <bgColor rgb="FFFF0000"/>
        </patternFill>
      </fill>
    </dxf>
    <dxf>
      <font>
        <color rgb="FF9C0006"/>
      </font>
      <fill>
        <patternFill patternType="solid">
          <bgColor rgb="FFFFC7CE"/>
        </patternFill>
      </fill>
    </dxf>
    <dxf>
      <font>
        <color rgb="FF9C6500"/>
      </font>
      <fill>
        <patternFill patternType="solid">
          <bgColor rgb="FFFFEB9C"/>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8</xdr:col>
      <xdr:colOff>29845</xdr:colOff>
      <xdr:row>4</xdr:row>
      <xdr:rowOff>116840</xdr:rowOff>
    </xdr:from>
    <xdr:to>
      <xdr:col>12</xdr:col>
      <xdr:colOff>51435</xdr:colOff>
      <xdr:row>9</xdr:row>
      <xdr:rowOff>189230</xdr:rowOff>
    </xdr:to>
    <xdr:sp>
      <xdr:nvSpPr>
        <xdr:cNvPr id="2" name="圆角矩形 1"/>
        <xdr:cNvSpPr/>
      </xdr:nvSpPr>
      <xdr:spPr>
        <a:xfrm>
          <a:off x="7718425" y="1424940"/>
          <a:ext cx="2731770" cy="146939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r>
            <a:rPr lang="en-US" altLang="zh-CN" sz="1100"/>
            <a:t>1.</a:t>
          </a:r>
          <a:r>
            <a:rPr lang="zh-CN" altLang="en-US" sz="1100"/>
            <a:t>黄色方框为需要填写的地方；</a:t>
          </a:r>
          <a:endParaRPr lang="zh-CN" altLang="en-US" sz="1100"/>
        </a:p>
        <a:p>
          <a:pPr algn="l"/>
          <a:r>
            <a:rPr lang="en-US" altLang="zh-CN" sz="1100"/>
            <a:t>2.</a:t>
          </a:r>
          <a:r>
            <a:rPr lang="zh-CN" altLang="en-US" sz="1100"/>
            <a:t>填写过程中有疑问可联系项目组（</a:t>
          </a:r>
          <a:r>
            <a:rPr lang="en-US" altLang="zh-CN" sz="1100"/>
            <a:t>028-87087370</a:t>
          </a:r>
          <a:r>
            <a:rPr lang="zh-CN" altLang="en-US" sz="1100"/>
            <a:t>）</a:t>
          </a:r>
          <a:endParaRPr lang="en-US" altLang="zh-CN" sz="1100"/>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15</xdr:col>
      <xdr:colOff>144145</xdr:colOff>
      <xdr:row>4</xdr:row>
      <xdr:rowOff>0</xdr:rowOff>
    </xdr:from>
    <xdr:ext cx="2916555" cy="1004570"/>
    <xdr:sp>
      <xdr:nvSpPr>
        <xdr:cNvPr id="3" name="文本框 2"/>
        <xdr:cNvSpPr txBox="true"/>
      </xdr:nvSpPr>
      <xdr:spPr>
        <a:xfrm>
          <a:off x="11954510" y="1384300"/>
          <a:ext cx="2916555" cy="1004570"/>
        </a:xfrm>
        <a:prstGeom prst="rect">
          <a:avLst/>
        </a:prstGeom>
        <a:solidFill>
          <a:schemeClr val="accent1">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p>
          <a:pPr algn="l"/>
          <a:r>
            <a:rPr lang="zh-CN" altLang="en-US" sz="1100">
              <a:solidFill>
                <a:srgbClr val="FF0000"/>
              </a:solidFill>
            </a:rPr>
            <a:t>填表说明：</a:t>
          </a:r>
          <a:endParaRPr lang="zh-CN" altLang="en-US" sz="1100"/>
        </a:p>
        <a:p>
          <a:pPr algn="l"/>
          <a:r>
            <a:rPr lang="en-US" altLang="zh-CN" sz="1100"/>
            <a:t>1.</a:t>
          </a:r>
          <a:r>
            <a:rPr lang="zh-CN" altLang="en-US" sz="1100"/>
            <a:t>请仔细查看批注内容进行填写；</a:t>
          </a:r>
          <a:endParaRPr lang="zh-CN" altLang="en-US" sz="1100"/>
        </a:p>
        <a:p>
          <a:pPr algn="l"/>
          <a:r>
            <a:rPr lang="en-US" altLang="zh-CN" sz="1100"/>
            <a:t>2.</a:t>
          </a:r>
          <a:r>
            <a:rPr lang="zh-CN" altLang="en-US" sz="1100"/>
            <a:t>灰色格设有公式，不要随意改动；</a:t>
          </a:r>
          <a:endParaRPr lang="zh-CN" altLang="en-US" sz="1100"/>
        </a:p>
        <a:p>
          <a:pPr algn="l"/>
          <a:r>
            <a:rPr lang="en-US" altLang="zh-CN" sz="1100"/>
            <a:t>3.</a:t>
          </a:r>
          <a:r>
            <a:rPr lang="zh-CN" altLang="en-US" sz="1100"/>
            <a:t>正式填写时请直接删除</a:t>
          </a:r>
          <a:r>
            <a:rPr lang="en-US" altLang="zh-CN" sz="1100"/>
            <a:t>“</a:t>
          </a:r>
          <a:r>
            <a:rPr lang="zh-CN" altLang="en-US" sz="1100"/>
            <a:t>示例</a:t>
          </a:r>
          <a:r>
            <a:rPr lang="en-US" altLang="zh-CN" sz="1100"/>
            <a:t>”</a:t>
          </a:r>
          <a:r>
            <a:rPr lang="zh-CN" altLang="en-US" sz="1100"/>
            <a:t>部分的</a:t>
          </a:r>
          <a:r>
            <a:rPr lang="en-US" altLang="zh-CN" sz="1100"/>
            <a:t>4</a:t>
          </a:r>
          <a:r>
            <a:rPr lang="zh-CN" altLang="en-US" sz="1100"/>
            <a:t>行表格，或者清空填写内容</a:t>
          </a:r>
          <a:endParaRPr lang="en-US" altLang="zh-CN" sz="1100"/>
        </a:p>
      </xdr:txBody>
    </xdr:sp>
    <xdr:clientData/>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5</xdr:col>
      <xdr:colOff>17780</xdr:colOff>
      <xdr:row>4</xdr:row>
      <xdr:rowOff>10795</xdr:rowOff>
    </xdr:from>
    <xdr:ext cx="2916555" cy="1777365"/>
    <xdr:sp>
      <xdr:nvSpPr>
        <xdr:cNvPr id="2" name="文本框 1"/>
        <xdr:cNvSpPr txBox="true"/>
      </xdr:nvSpPr>
      <xdr:spPr>
        <a:xfrm>
          <a:off x="7900670" y="1255395"/>
          <a:ext cx="2916555" cy="1777365"/>
        </a:xfrm>
        <a:prstGeom prst="rect">
          <a:avLst/>
        </a:prstGeom>
        <a:solidFill>
          <a:schemeClr val="accent1">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r>
            <a:rPr lang="zh-CN" altLang="en-US" sz="1100">
              <a:solidFill>
                <a:srgbClr val="FF0000"/>
              </a:solidFill>
            </a:rPr>
            <a:t>填表说明：</a:t>
          </a:r>
          <a:endParaRPr lang="zh-CN" altLang="en-US" sz="1100"/>
        </a:p>
        <a:p>
          <a:pPr algn="l"/>
          <a:r>
            <a:rPr lang="en-US" altLang="zh-CN" sz="1100"/>
            <a:t>1.</a:t>
          </a:r>
          <a:r>
            <a:rPr lang="zh-CN" altLang="en-US" sz="1100"/>
            <a:t>灰色格设有公式，不用自行填写，也不要随意改动；</a:t>
          </a:r>
          <a:endParaRPr lang="zh-CN" altLang="en-US" sz="1100"/>
        </a:p>
        <a:p>
          <a:pPr algn="l"/>
          <a:r>
            <a:rPr lang="en-US" altLang="zh-CN" sz="1100"/>
            <a:t>2.</a:t>
          </a:r>
          <a:r>
            <a:rPr lang="zh-CN" altLang="en-US" sz="1100"/>
            <a:t>若填写后出现</a:t>
          </a:r>
          <a:r>
            <a:rPr lang="zh-CN" altLang="en-US" sz="1100" b="1"/>
            <a:t>红色</a:t>
          </a:r>
          <a:r>
            <a:rPr lang="zh-CN" altLang="en-US" sz="1100"/>
            <a:t>，表示已超过比例标准，请重新调整资金预算。</a:t>
          </a:r>
          <a:endParaRPr lang="en-US" altLang="zh-CN" sz="1100"/>
        </a:p>
        <a:p>
          <a:pPr algn="l"/>
          <a:r>
            <a:rPr lang="en-US" altLang="zh-CN" sz="1100"/>
            <a:t>3.</a:t>
          </a:r>
          <a:r>
            <a:rPr lang="zh-CN" altLang="en-US">
              <a:solidFill>
                <a:srgbClr val="FF0000"/>
              </a:solidFill>
              <a:sym typeface="宋体" panose="02010600030101010101" pitchFamily="7" charset="-122"/>
            </a:rPr>
            <a:t>重点强调！</a:t>
          </a:r>
          <a:r>
            <a:rPr lang="zh-CN" altLang="en-US">
              <a:sym typeface="宋体" panose="02010600030101010101" pitchFamily="7" charset="-122"/>
            </a:rPr>
            <a:t>本项目无须列支项目开票税费。</a:t>
          </a:r>
          <a:endParaRPr lang="en-US" altLang="zh-CN" sz="1100"/>
        </a:p>
        <a:p>
          <a:pPr algn="l"/>
          <a:endParaRPr lang="zh-CN" altLang="en-US" sz="1100"/>
        </a:p>
        <a:p>
          <a:pPr algn="l"/>
          <a:r>
            <a:rPr lang="zh-CN" altLang="en-US" sz="1100"/>
            <a:t>若填写时出现错误，请联系咨询项目组（</a:t>
          </a:r>
          <a:r>
            <a:rPr lang="en-US" altLang="zh-CN" sz="1100"/>
            <a:t>028-87087370</a:t>
          </a:r>
          <a:r>
            <a:rPr lang="zh-CN" altLang="en-US" sz="1100"/>
            <a:t>）</a:t>
          </a:r>
          <a:endParaRPr lang="en-US" altLang="zh-CN" sz="1100"/>
        </a:p>
      </xdr:txBody>
    </xdr:sp>
    <xdr:clientData/>
  </xdr:oneCellAnchor>
  <xdr:oneCellAnchor>
    <xdr:from>
      <xdr:col>5</xdr:col>
      <xdr:colOff>0</xdr:colOff>
      <xdr:row>11</xdr:row>
      <xdr:rowOff>241935</xdr:rowOff>
    </xdr:from>
    <xdr:ext cx="3777615" cy="2822575"/>
    <xdr:sp>
      <xdr:nvSpPr>
        <xdr:cNvPr id="3" name="文本框 2"/>
        <xdr:cNvSpPr txBox="true"/>
      </xdr:nvSpPr>
      <xdr:spPr>
        <a:xfrm>
          <a:off x="7882890" y="3264535"/>
          <a:ext cx="3777615" cy="2822575"/>
        </a:xfrm>
        <a:prstGeom prst="rect">
          <a:avLst/>
        </a:prstGeom>
        <a:solidFill>
          <a:schemeClr val="accent1">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r>
            <a:rPr lang="zh-CN" altLang="en-US" sz="1100">
              <a:solidFill>
                <a:srgbClr val="FF0000"/>
              </a:solidFill>
            </a:rPr>
            <a:t>备注：</a:t>
          </a:r>
          <a:endParaRPr lang="zh-CN" altLang="en-US" sz="1100"/>
        </a:p>
        <a:p>
          <a:pPr algn="l"/>
          <a:r>
            <a:rPr lang="en-US" altLang="zh-CN" sz="1100"/>
            <a:t>1.</a:t>
          </a:r>
          <a:r>
            <a:rPr lang="zh-CN" altLang="en-US" sz="1100"/>
            <a:t>本项目不得列支培训费。</a:t>
          </a:r>
          <a:endParaRPr lang="en-US" altLang="zh-CN" sz="1100"/>
        </a:p>
        <a:p>
          <a:pPr algn="l"/>
          <a:r>
            <a:rPr lang="en-US" altLang="zh-CN" sz="1100"/>
            <a:t>2.项目资金应当用于受益对象和社会工作服务活动，以受益对象和社会工作服务活动为基础编列预算，例如，应列出服务人数，每人金额。预算的金额和标准应符合实际，并接受社会监督。</a:t>
          </a:r>
          <a:endParaRPr lang="en-US" altLang="zh-CN" sz="1100"/>
        </a:p>
        <a:p>
          <a:pPr algn="l"/>
          <a:r>
            <a:rPr lang="en-US" altLang="zh-CN" sz="1100"/>
            <a:t>3.项目资金不得开支已有财政拨款保障的各类工资福利、奖金等人员支出；与实施彩票公益金项目无直接关系的人员支出、日常运转支出及其它支出；公务接待、公务用车购置及运行等支出；以营利为目的的相关支出；建设楼堂馆所及职工住宿；其他国家规定禁止列支的支出。</a:t>
          </a:r>
          <a:endParaRPr lang="en-US" altLang="zh-CN" sz="1100"/>
        </a:p>
        <a:p>
          <a:pPr algn="l"/>
          <a:r>
            <a:rPr lang="en-US" altLang="zh-CN" sz="1100">
              <a:solidFill>
                <a:srgbClr val="FF0000"/>
              </a:solidFill>
            </a:rPr>
            <a:t>4.任何单位不得以任何名义从项目资金中提取管理费。</a:t>
          </a:r>
          <a:endParaRPr lang="en-US" altLang="zh-CN" sz="1100">
            <a:solidFill>
              <a:srgbClr val="FF0000"/>
            </a:solidFill>
          </a:endParaRPr>
        </a:p>
        <a:p>
          <a:pPr algn="l"/>
          <a:r>
            <a:rPr lang="en-US" altLang="zh-CN" sz="1100">
              <a:solidFill>
                <a:sysClr val="windowText" lastClr="000000"/>
              </a:solidFill>
            </a:rPr>
            <a:t>5.各预算费用科目及支出明细标准严格按照《</a:t>
          </a:r>
          <a:r>
            <a:rPr lang="en-US" altLang="zh-CN">
              <a:solidFill>
                <a:sysClr val="windowText" lastClr="000000"/>
              </a:solidFill>
              <a:sym typeface="+mn-ea"/>
            </a:rPr>
            <a:t>2022年</a:t>
          </a:r>
          <a:r>
            <a:rPr lang="en-US" altLang="zh-CN" sz="1100">
              <a:solidFill>
                <a:sysClr val="windowText" lastClr="000000"/>
              </a:solidFill>
            </a:rPr>
            <a:t>福彩公益金资助项目资金使用和财务管理指引》要求列支。</a:t>
          </a:r>
          <a:endParaRPr lang="en-US" altLang="zh-CN" sz="1100">
            <a:solidFill>
              <a:sysClr val="windowText" lastClr="000000"/>
            </a:solidFill>
          </a:endParaRPr>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
  <sheetViews>
    <sheetView tabSelected="1" view="pageBreakPreview" zoomScaleNormal="100" zoomScaleSheetLayoutView="100" topLeftCell="A23" workbookViewId="0">
      <selection activeCell="C7" sqref="C7:D7"/>
    </sheetView>
  </sheetViews>
  <sheetFormatPr defaultColWidth="8.89166666666667" defaultRowHeight="13.5" outlineLevelCol="3"/>
  <cols>
    <col min="1" max="1" width="11.775" customWidth="true"/>
    <col min="2" max="2" width="23.8916666666667" customWidth="true"/>
    <col min="3" max="3" width="42.6666666666667" customWidth="true"/>
    <col min="4" max="4" width="13.6666666666667" customWidth="true"/>
  </cols>
  <sheetData>
    <row r="1" ht="121" customHeight="true" spans="1:4">
      <c r="A1" s="158" t="s">
        <v>0</v>
      </c>
      <c r="B1" s="159"/>
      <c r="C1" s="159"/>
      <c r="D1" s="159"/>
    </row>
    <row r="2" ht="88" customHeight="true" spans="1:4">
      <c r="A2" s="160"/>
      <c r="B2" s="161"/>
      <c r="C2" s="161"/>
      <c r="D2" s="160"/>
    </row>
    <row r="3" ht="47" customHeight="true" spans="1:4">
      <c r="A3" s="160"/>
      <c r="B3" s="162" t="s">
        <v>1</v>
      </c>
      <c r="C3" s="163"/>
      <c r="D3" s="163"/>
    </row>
    <row r="4" ht="47" customHeight="true" spans="1:4">
      <c r="A4" s="160"/>
      <c r="B4" s="162" t="s">
        <v>2</v>
      </c>
      <c r="C4" s="163"/>
      <c r="D4" s="163"/>
    </row>
    <row r="5" ht="47" customHeight="true" spans="1:4">
      <c r="A5" s="160"/>
      <c r="B5" s="162" t="s">
        <v>3</v>
      </c>
      <c r="C5" s="163"/>
      <c r="D5" s="163"/>
    </row>
    <row r="6" ht="47" customHeight="true" spans="1:4">
      <c r="A6" s="160"/>
      <c r="B6" s="162" t="s">
        <v>4</v>
      </c>
      <c r="C6" s="163"/>
      <c r="D6" s="163"/>
    </row>
    <row r="7" ht="47" customHeight="true" spans="1:4">
      <c r="A7" s="160"/>
      <c r="B7" s="162" t="s">
        <v>5</v>
      </c>
      <c r="C7" s="163"/>
      <c r="D7" s="163"/>
    </row>
    <row r="8" ht="120" customHeight="true" spans="1:4">
      <c r="A8" s="160"/>
      <c r="B8" s="160"/>
      <c r="C8" s="160"/>
      <c r="D8" s="160"/>
    </row>
    <row r="9" ht="30" customHeight="true" spans="1:4">
      <c r="A9" s="164" t="s">
        <v>6</v>
      </c>
      <c r="B9" s="164"/>
      <c r="C9" s="164"/>
      <c r="D9" s="165" t="s">
        <v>7</v>
      </c>
    </row>
    <row r="10" ht="32" customHeight="true" spans="1:4">
      <c r="A10" s="164" t="s">
        <v>8</v>
      </c>
      <c r="B10" s="164"/>
      <c r="C10" s="164"/>
      <c r="D10" s="165"/>
    </row>
    <row r="11" ht="88" customHeight="true" spans="1:4">
      <c r="A11" s="166"/>
      <c r="B11" s="166"/>
      <c r="C11" s="166"/>
      <c r="D11" s="166"/>
    </row>
    <row r="12" ht="29.25" spans="1:4">
      <c r="A12" s="88"/>
      <c r="B12" s="88"/>
      <c r="C12" s="88"/>
      <c r="D12" s="88"/>
    </row>
    <row r="13" ht="59" customHeight="true" spans="1:4">
      <c r="A13" s="88" t="s">
        <v>9</v>
      </c>
      <c r="B13" s="88"/>
      <c r="C13" s="88"/>
      <c r="D13" s="88"/>
    </row>
    <row r="14" spans="1:4">
      <c r="A14" s="166"/>
      <c r="B14" s="166"/>
      <c r="C14" s="166"/>
      <c r="D14" s="166"/>
    </row>
    <row r="15" ht="349" customHeight="true" spans="1:4">
      <c r="A15" s="167" t="s">
        <v>10</v>
      </c>
      <c r="B15" s="167"/>
      <c r="C15" s="167"/>
      <c r="D15" s="167"/>
    </row>
    <row r="16" ht="45" customHeight="true" spans="1:4">
      <c r="A16" s="166"/>
      <c r="B16" s="166"/>
      <c r="C16" s="166"/>
      <c r="D16" s="166"/>
    </row>
    <row r="17" ht="135" customHeight="true" spans="1:4">
      <c r="A17" s="167" t="s">
        <v>11</v>
      </c>
      <c r="B17" s="167"/>
      <c r="C17" s="167"/>
      <c r="D17" s="167"/>
    </row>
    <row r="18" ht="133" customHeight="true" spans="1:4">
      <c r="A18" s="167"/>
      <c r="B18" s="167"/>
      <c r="C18" s="167"/>
      <c r="D18" s="167"/>
    </row>
    <row r="19" ht="38" customHeight="true" spans="1:4">
      <c r="A19" s="168" t="s">
        <v>12</v>
      </c>
      <c r="B19" s="169"/>
      <c r="C19" s="169"/>
      <c r="D19" s="170"/>
    </row>
    <row r="20" s="3" customFormat="true" ht="119" customHeight="true" spans="1:4">
      <c r="A20" s="171" t="s">
        <v>13</v>
      </c>
      <c r="B20" s="172" t="s">
        <v>14</v>
      </c>
      <c r="C20" s="172"/>
      <c r="D20" s="173"/>
    </row>
    <row r="21" ht="46" customHeight="true" spans="1:4">
      <c r="A21" s="174"/>
      <c r="B21" s="175" t="s">
        <v>15</v>
      </c>
      <c r="C21" s="176" t="s">
        <v>16</v>
      </c>
      <c r="D21" s="177"/>
    </row>
    <row r="22" ht="22" customHeight="true" spans="1:4">
      <c r="A22" s="178"/>
      <c r="B22" s="179" t="s">
        <v>17</v>
      </c>
      <c r="C22" s="179"/>
      <c r="D22" s="180"/>
    </row>
    <row r="23" s="3" customFormat="true" ht="111" customHeight="true" spans="1:4">
      <c r="A23" s="171" t="s">
        <v>18</v>
      </c>
      <c r="B23" s="172" t="s">
        <v>19</v>
      </c>
      <c r="C23" s="172"/>
      <c r="D23" s="173"/>
    </row>
    <row r="24" ht="41" customHeight="true" spans="1:4">
      <c r="A24" s="174"/>
      <c r="B24" s="181" t="s">
        <v>20</v>
      </c>
      <c r="C24" s="182" t="s">
        <v>21</v>
      </c>
      <c r="D24" s="183"/>
    </row>
    <row r="25" ht="22" customHeight="true" spans="1:4">
      <c r="A25" s="178"/>
      <c r="B25" s="179" t="s">
        <v>17</v>
      </c>
      <c r="C25" s="179"/>
      <c r="D25" s="180"/>
    </row>
    <row r="26" s="3" customFormat="true" ht="106" customHeight="true" spans="1:4">
      <c r="A26" s="171" t="s">
        <v>22</v>
      </c>
      <c r="B26" s="184" t="s">
        <v>23</v>
      </c>
      <c r="C26" s="184"/>
      <c r="D26" s="185"/>
    </row>
    <row r="27" ht="41" customHeight="true" spans="1:4">
      <c r="A27" s="174"/>
      <c r="B27" s="181" t="s">
        <v>24</v>
      </c>
      <c r="C27" s="182" t="s">
        <v>25</v>
      </c>
      <c r="D27" s="183"/>
    </row>
    <row r="28" ht="22" customHeight="true" spans="1:4">
      <c r="A28" s="178"/>
      <c r="B28" s="179" t="s">
        <v>17</v>
      </c>
      <c r="C28" s="179"/>
      <c r="D28" s="180"/>
    </row>
    <row r="29" s="3" customFormat="true" ht="108" customHeight="true" spans="1:4">
      <c r="A29" s="186" t="s">
        <v>26</v>
      </c>
      <c r="B29" s="184" t="s">
        <v>27</v>
      </c>
      <c r="C29" s="184"/>
      <c r="D29" s="185"/>
    </row>
    <row r="30" ht="41" customHeight="true" spans="1:4">
      <c r="A30" s="174"/>
      <c r="B30" s="182" t="s">
        <v>28</v>
      </c>
      <c r="C30" s="182"/>
      <c r="D30" s="183"/>
    </row>
    <row r="31" ht="22" customHeight="true" spans="1:4">
      <c r="A31" s="187"/>
      <c r="B31" s="188" t="s">
        <v>17</v>
      </c>
      <c r="C31" s="188"/>
      <c r="D31" s="189"/>
    </row>
  </sheetData>
  <sheetProtection password="CF7A" sheet="1" selectLockedCells="1" formatRows="0" objects="1"/>
  <mergeCells count="30">
    <mergeCell ref="A1:D1"/>
    <mergeCell ref="C3:D3"/>
    <mergeCell ref="C4:D4"/>
    <mergeCell ref="C5:D5"/>
    <mergeCell ref="C6:D6"/>
    <mergeCell ref="C7:D7"/>
    <mergeCell ref="A9:C9"/>
    <mergeCell ref="A10:C10"/>
    <mergeCell ref="A12:D12"/>
    <mergeCell ref="A13:D13"/>
    <mergeCell ref="A15:D15"/>
    <mergeCell ref="A17:D17"/>
    <mergeCell ref="A19:D19"/>
    <mergeCell ref="B20:D20"/>
    <mergeCell ref="C21:D21"/>
    <mergeCell ref="B22:D22"/>
    <mergeCell ref="B23:D23"/>
    <mergeCell ref="C24:D24"/>
    <mergeCell ref="B25:D25"/>
    <mergeCell ref="B26:D26"/>
    <mergeCell ref="C27:D27"/>
    <mergeCell ref="B28:D28"/>
    <mergeCell ref="B29:D29"/>
    <mergeCell ref="B30:D30"/>
    <mergeCell ref="B31:D31"/>
    <mergeCell ref="A20:A22"/>
    <mergeCell ref="A23:A25"/>
    <mergeCell ref="A26:A28"/>
    <mergeCell ref="A29:A31"/>
    <mergeCell ref="D9:D10"/>
  </mergeCells>
  <pageMargins left="0.590277777777778" right="0.590277777777778" top="0.786805555555556" bottom="0.786805555555556"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0"/>
  <sheetViews>
    <sheetView view="pageBreakPreview" zoomScale="70" zoomScaleNormal="87" zoomScaleSheetLayoutView="70" workbookViewId="0">
      <selection activeCell="C17" sqref="C17:G17"/>
    </sheetView>
  </sheetViews>
  <sheetFormatPr defaultColWidth="8.89166666666667" defaultRowHeight="13.5" outlineLevelCol="6"/>
  <cols>
    <col min="1" max="1" width="6.775" style="87" customWidth="true"/>
    <col min="2" max="2" width="12.4416666666667" style="87" customWidth="true"/>
    <col min="3" max="7" width="14.5583333333333" style="87" customWidth="true"/>
    <col min="8" max="16384" width="8.89166666666667" style="87"/>
  </cols>
  <sheetData>
    <row r="1" ht="31" customHeight="true" spans="1:7">
      <c r="A1" s="88" t="s">
        <v>29</v>
      </c>
      <c r="B1" s="88"/>
      <c r="C1" s="88"/>
      <c r="D1" s="88"/>
      <c r="E1" s="88"/>
      <c r="F1" s="88"/>
      <c r="G1" s="88"/>
    </row>
    <row r="2" ht="26" customHeight="true" spans="1:7">
      <c r="A2" s="89" t="s">
        <v>30</v>
      </c>
      <c r="B2" s="90"/>
      <c r="C2" s="91"/>
      <c r="D2" s="91"/>
      <c r="E2" s="91"/>
      <c r="F2" s="91"/>
      <c r="G2" s="130"/>
    </row>
    <row r="3" ht="24" customHeight="true" spans="1:7">
      <c r="A3" s="92" t="s">
        <v>31</v>
      </c>
      <c r="B3" s="93"/>
      <c r="C3" s="93"/>
      <c r="D3" s="93"/>
      <c r="E3" s="93"/>
      <c r="F3" s="93"/>
      <c r="G3" s="131"/>
    </row>
    <row r="4" ht="22" customHeight="true" spans="1:7">
      <c r="A4" s="94" t="s">
        <v>32</v>
      </c>
      <c r="B4" s="95"/>
      <c r="C4" s="96"/>
      <c r="D4" s="96"/>
      <c r="E4" s="96"/>
      <c r="F4" s="96"/>
      <c r="G4" s="132"/>
    </row>
    <row r="5" ht="22" customHeight="true" spans="1:7">
      <c r="A5" s="94" t="s">
        <v>33</v>
      </c>
      <c r="B5" s="95"/>
      <c r="C5" s="96"/>
      <c r="D5" s="96"/>
      <c r="E5" s="50" t="s">
        <v>34</v>
      </c>
      <c r="F5" s="133"/>
      <c r="G5" s="134"/>
    </row>
    <row r="6" ht="22" customHeight="true" spans="1:7">
      <c r="A6" s="94" t="s">
        <v>35</v>
      </c>
      <c r="B6" s="95"/>
      <c r="C6" s="96"/>
      <c r="D6" s="96"/>
      <c r="E6" s="96"/>
      <c r="F6" s="96"/>
      <c r="G6" s="132"/>
    </row>
    <row r="7" ht="22" customHeight="true" spans="1:7">
      <c r="A7" s="94" t="s">
        <v>36</v>
      </c>
      <c r="B7" s="95"/>
      <c r="C7" s="96"/>
      <c r="D7" s="50" t="s">
        <v>37</v>
      </c>
      <c r="E7" s="96"/>
      <c r="F7" s="135"/>
      <c r="G7" s="136"/>
    </row>
    <row r="8" ht="22" customHeight="true" spans="1:7">
      <c r="A8" s="94"/>
      <c r="B8" s="95"/>
      <c r="C8" s="96"/>
      <c r="D8" s="50"/>
      <c r="E8" s="96"/>
      <c r="F8" s="96"/>
      <c r="G8" s="132"/>
    </row>
    <row r="9" ht="22" customHeight="true" spans="1:7">
      <c r="A9" s="94" t="s">
        <v>38</v>
      </c>
      <c r="B9" s="95"/>
      <c r="C9" s="96"/>
      <c r="D9" s="96"/>
      <c r="E9" s="96"/>
      <c r="F9" s="96"/>
      <c r="G9" s="132"/>
    </row>
    <row r="10" ht="22" customHeight="true" spans="1:7">
      <c r="A10" s="94" t="s">
        <v>39</v>
      </c>
      <c r="B10" s="95"/>
      <c r="C10" s="96"/>
      <c r="D10" s="96"/>
      <c r="E10" s="96"/>
      <c r="F10" s="96"/>
      <c r="G10" s="132"/>
    </row>
    <row r="11" ht="22" customHeight="true" spans="1:7">
      <c r="A11" s="94" t="s">
        <v>40</v>
      </c>
      <c r="B11" s="95"/>
      <c r="C11" s="96"/>
      <c r="D11" s="96"/>
      <c r="E11" s="96"/>
      <c r="F11" s="96"/>
      <c r="G11" s="132"/>
    </row>
    <row r="12" ht="22" customHeight="true" spans="1:7">
      <c r="A12" s="94" t="s">
        <v>41</v>
      </c>
      <c r="B12" s="95"/>
      <c r="C12" s="50" t="s">
        <v>42</v>
      </c>
      <c r="D12" s="50" t="s">
        <v>43</v>
      </c>
      <c r="E12" s="50"/>
      <c r="F12" s="50" t="s">
        <v>44</v>
      </c>
      <c r="G12" s="137"/>
    </row>
    <row r="13" ht="22" customHeight="true" spans="1:7">
      <c r="A13" s="94" t="s">
        <v>45</v>
      </c>
      <c r="B13" s="95"/>
      <c r="C13" s="96"/>
      <c r="D13" s="96"/>
      <c r="E13" s="96"/>
      <c r="F13" s="96"/>
      <c r="G13" s="132"/>
    </row>
    <row r="14" ht="22" customHeight="true" spans="1:7">
      <c r="A14" s="94" t="s">
        <v>46</v>
      </c>
      <c r="B14" s="95"/>
      <c r="C14" s="96"/>
      <c r="D14" s="96"/>
      <c r="E14" s="96"/>
      <c r="F14" s="96"/>
      <c r="G14" s="132"/>
    </row>
    <row r="15" ht="22" customHeight="true" spans="1:7">
      <c r="A15" s="94" t="s">
        <v>47</v>
      </c>
      <c r="B15" s="95"/>
      <c r="C15" s="96"/>
      <c r="D15" s="96"/>
      <c r="E15" s="96"/>
      <c r="F15" s="96"/>
      <c r="G15" s="132"/>
    </row>
    <row r="16" ht="18" customHeight="true" spans="1:7">
      <c r="A16" s="94" t="s">
        <v>48</v>
      </c>
      <c r="B16" s="95"/>
      <c r="C16" s="97" t="s">
        <v>49</v>
      </c>
      <c r="D16" s="97"/>
      <c r="E16" s="97"/>
      <c r="F16" s="97"/>
      <c r="G16" s="138"/>
    </row>
    <row r="17" ht="210" customHeight="true" spans="1:7">
      <c r="A17" s="94"/>
      <c r="B17" s="95"/>
      <c r="C17" s="98"/>
      <c r="D17" s="98"/>
      <c r="E17" s="98"/>
      <c r="F17" s="98"/>
      <c r="G17" s="139"/>
    </row>
    <row r="18" ht="18" customHeight="true" spans="1:7">
      <c r="A18" s="94" t="s">
        <v>50</v>
      </c>
      <c r="B18" s="95"/>
      <c r="C18" s="97" t="s">
        <v>51</v>
      </c>
      <c r="D18" s="97"/>
      <c r="E18" s="97"/>
      <c r="F18" s="97"/>
      <c r="G18" s="138"/>
    </row>
    <row r="19" ht="160" customHeight="true" spans="1:7">
      <c r="A19" s="99"/>
      <c r="B19" s="100"/>
      <c r="C19" s="101"/>
      <c r="D19" s="101"/>
      <c r="E19" s="101"/>
      <c r="F19" s="101"/>
      <c r="G19" s="140"/>
    </row>
    <row r="20" ht="25" customHeight="true" spans="1:7">
      <c r="A20" s="92" t="s">
        <v>52</v>
      </c>
      <c r="B20" s="93"/>
      <c r="C20" s="93"/>
      <c r="D20" s="93"/>
      <c r="E20" s="93"/>
      <c r="F20" s="93"/>
      <c r="G20" s="131"/>
    </row>
    <row r="21" ht="25" customHeight="true" spans="1:7">
      <c r="A21" s="94" t="s">
        <v>53</v>
      </c>
      <c r="B21" s="95"/>
      <c r="C21" s="96"/>
      <c r="D21" s="102" t="s">
        <v>54</v>
      </c>
      <c r="E21" s="141"/>
      <c r="F21" s="142"/>
      <c r="G21" s="132"/>
    </row>
    <row r="22" ht="25" customHeight="true" spans="1:7">
      <c r="A22" s="94" t="s">
        <v>55</v>
      </c>
      <c r="B22" s="95"/>
      <c r="C22" s="96"/>
      <c r="D22" s="96"/>
      <c r="E22" s="96"/>
      <c r="F22" s="96"/>
      <c r="G22" s="132"/>
    </row>
    <row r="23" ht="25" customHeight="true" spans="1:7">
      <c r="A23" s="94" t="s">
        <v>56</v>
      </c>
      <c r="B23" s="95"/>
      <c r="C23" s="96"/>
      <c r="D23" s="96"/>
      <c r="E23" s="50" t="s">
        <v>57</v>
      </c>
      <c r="F23" s="50"/>
      <c r="G23" s="143"/>
    </row>
    <row r="24" ht="22" customHeight="true" spans="1:7">
      <c r="A24" s="103" t="s">
        <v>58</v>
      </c>
      <c r="B24" s="104"/>
      <c r="C24" s="104"/>
      <c r="D24" s="104"/>
      <c r="E24" s="104"/>
      <c r="F24" s="104"/>
      <c r="G24" s="144"/>
    </row>
    <row r="25" ht="17" customHeight="true" spans="1:7">
      <c r="A25" s="105" t="s">
        <v>59</v>
      </c>
      <c r="B25" s="97"/>
      <c r="C25" s="97"/>
      <c r="D25" s="97"/>
      <c r="E25" s="97"/>
      <c r="F25" s="97"/>
      <c r="G25" s="138"/>
    </row>
    <row r="26" ht="195" customHeight="true" spans="1:7">
      <c r="A26" s="106"/>
      <c r="B26" s="98"/>
      <c r="C26" s="98"/>
      <c r="D26" s="98"/>
      <c r="E26" s="98"/>
      <c r="F26" s="98"/>
      <c r="G26" s="139"/>
    </row>
    <row r="27" ht="17" customHeight="true" spans="1:7">
      <c r="A27" s="105" t="s">
        <v>60</v>
      </c>
      <c r="B27" s="97"/>
      <c r="C27" s="97"/>
      <c r="D27" s="97"/>
      <c r="E27" s="97"/>
      <c r="F27" s="97"/>
      <c r="G27" s="138"/>
    </row>
    <row r="28" ht="195" customHeight="true" spans="1:7">
      <c r="A28" s="106"/>
      <c r="B28" s="98"/>
      <c r="C28" s="98"/>
      <c r="D28" s="98"/>
      <c r="E28" s="98"/>
      <c r="F28" s="98"/>
      <c r="G28" s="139"/>
    </row>
    <row r="29" ht="17" customHeight="true" spans="1:7">
      <c r="A29" s="105" t="s">
        <v>61</v>
      </c>
      <c r="B29" s="97"/>
      <c r="C29" s="97"/>
      <c r="D29" s="97"/>
      <c r="E29" s="97"/>
      <c r="F29" s="97"/>
      <c r="G29" s="138"/>
    </row>
    <row r="30" ht="195" customHeight="true" spans="1:7">
      <c r="A30" s="107"/>
      <c r="B30" s="108"/>
      <c r="C30" s="108"/>
      <c r="D30" s="108"/>
      <c r="E30" s="108"/>
      <c r="F30" s="108"/>
      <c r="G30" s="145"/>
    </row>
    <row r="31" ht="22" customHeight="true" spans="1:7">
      <c r="A31" s="109" t="s">
        <v>62</v>
      </c>
      <c r="B31" s="110"/>
      <c r="C31" s="110"/>
      <c r="D31" s="110"/>
      <c r="E31" s="110"/>
      <c r="F31" s="110"/>
      <c r="G31" s="146"/>
    </row>
    <row r="32" ht="17" customHeight="true" spans="1:7">
      <c r="A32" s="105" t="s">
        <v>63</v>
      </c>
      <c r="B32" s="97"/>
      <c r="C32" s="97"/>
      <c r="D32" s="97"/>
      <c r="E32" s="97"/>
      <c r="F32" s="97"/>
      <c r="G32" s="138"/>
    </row>
    <row r="33" ht="200" customHeight="true" spans="1:7">
      <c r="A33" s="106"/>
      <c r="B33" s="98"/>
      <c r="C33" s="98"/>
      <c r="D33" s="98"/>
      <c r="E33" s="98"/>
      <c r="F33" s="98"/>
      <c r="G33" s="139"/>
    </row>
    <row r="34" ht="17" customHeight="true" spans="1:7">
      <c r="A34" s="105" t="s">
        <v>64</v>
      </c>
      <c r="B34" s="97"/>
      <c r="C34" s="97"/>
      <c r="D34" s="97"/>
      <c r="E34" s="97"/>
      <c r="F34" s="97"/>
      <c r="G34" s="138"/>
    </row>
    <row r="35" ht="160" customHeight="true" spans="1:7">
      <c r="A35" s="106"/>
      <c r="B35" s="98"/>
      <c r="C35" s="98"/>
      <c r="D35" s="98"/>
      <c r="E35" s="98"/>
      <c r="F35" s="98"/>
      <c r="G35" s="139"/>
    </row>
    <row r="36" ht="17" customHeight="true" spans="1:7">
      <c r="A36" s="105" t="s">
        <v>65</v>
      </c>
      <c r="B36" s="97"/>
      <c r="C36" s="97"/>
      <c r="D36" s="97"/>
      <c r="E36" s="97"/>
      <c r="F36" s="97"/>
      <c r="G36" s="138"/>
    </row>
    <row r="37" ht="160" customHeight="true" spans="1:7">
      <c r="A37" s="106"/>
      <c r="B37" s="98"/>
      <c r="C37" s="98"/>
      <c r="D37" s="98"/>
      <c r="E37" s="98"/>
      <c r="F37" s="98"/>
      <c r="G37" s="139"/>
    </row>
    <row r="38" ht="17" customHeight="true" spans="1:7">
      <c r="A38" s="105" t="s">
        <v>66</v>
      </c>
      <c r="B38" s="97"/>
      <c r="C38" s="97"/>
      <c r="D38" s="97"/>
      <c r="E38" s="97"/>
      <c r="F38" s="97"/>
      <c r="G38" s="138"/>
    </row>
    <row r="39" ht="160" customHeight="true" spans="1:7">
      <c r="A39" s="111"/>
      <c r="B39" s="112"/>
      <c r="C39" s="112"/>
      <c r="D39" s="112"/>
      <c r="E39" s="112"/>
      <c r="F39" s="112"/>
      <c r="G39" s="147"/>
    </row>
    <row r="40" ht="25" customHeight="true" spans="1:7">
      <c r="A40" s="92" t="s">
        <v>67</v>
      </c>
      <c r="B40" s="93"/>
      <c r="C40" s="93"/>
      <c r="D40" s="93"/>
      <c r="E40" s="93"/>
      <c r="F40" s="93"/>
      <c r="G40" s="131"/>
    </row>
    <row r="41" ht="22" customHeight="true" spans="1:7">
      <c r="A41" s="113" t="s">
        <v>68</v>
      </c>
      <c r="B41" s="114"/>
      <c r="C41" s="114"/>
      <c r="D41" s="114"/>
      <c r="E41" s="114"/>
      <c r="F41" s="114"/>
      <c r="G41" s="148"/>
    </row>
    <row r="42" ht="30" customHeight="true" spans="1:7">
      <c r="A42" s="94" t="s">
        <v>42</v>
      </c>
      <c r="B42" s="95"/>
      <c r="C42" s="96"/>
      <c r="D42" s="95" t="s">
        <v>69</v>
      </c>
      <c r="E42" s="149"/>
      <c r="F42" s="95" t="s">
        <v>70</v>
      </c>
      <c r="G42" s="150"/>
    </row>
    <row r="43" ht="30" customHeight="true" spans="1:7">
      <c r="A43" s="94" t="s">
        <v>71</v>
      </c>
      <c r="B43" s="95"/>
      <c r="C43" s="96"/>
      <c r="D43" s="95" t="s">
        <v>72</v>
      </c>
      <c r="E43" s="149"/>
      <c r="F43" s="95" t="s">
        <v>73</v>
      </c>
      <c r="G43" s="150"/>
    </row>
    <row r="44" ht="30" customHeight="true" spans="1:7">
      <c r="A44" s="94" t="s">
        <v>74</v>
      </c>
      <c r="B44" s="95"/>
      <c r="C44" s="115"/>
      <c r="D44" s="115"/>
      <c r="E44" s="151" t="s">
        <v>75</v>
      </c>
      <c r="F44" s="115"/>
      <c r="G44" s="152"/>
    </row>
    <row r="45" ht="30" customHeight="true" spans="1:7">
      <c r="A45" s="94" t="s">
        <v>76</v>
      </c>
      <c r="B45" s="116"/>
      <c r="C45" s="117"/>
      <c r="D45" s="118"/>
      <c r="E45" s="116" t="s">
        <v>77</v>
      </c>
      <c r="F45" s="153"/>
      <c r="G45" s="136"/>
    </row>
    <row r="46" ht="22" customHeight="true" spans="1:7">
      <c r="A46" s="113" t="s">
        <v>78</v>
      </c>
      <c r="B46" s="114"/>
      <c r="C46" s="119"/>
      <c r="D46" s="119"/>
      <c r="E46" s="119"/>
      <c r="F46" s="119"/>
      <c r="G46" s="154"/>
    </row>
    <row r="47" ht="37" customHeight="true" spans="1:7">
      <c r="A47" s="105" t="s">
        <v>79</v>
      </c>
      <c r="B47" s="97" t="s">
        <v>42</v>
      </c>
      <c r="C47" s="97" t="s">
        <v>69</v>
      </c>
      <c r="D47" s="97" t="s">
        <v>80</v>
      </c>
      <c r="E47" s="97" t="s">
        <v>81</v>
      </c>
      <c r="F47" s="97" t="s">
        <v>82</v>
      </c>
      <c r="G47" s="138" t="s">
        <v>83</v>
      </c>
    </row>
    <row r="48" ht="30" customHeight="true" spans="1:7">
      <c r="A48" s="120">
        <v>1</v>
      </c>
      <c r="B48" s="96"/>
      <c r="C48" s="96"/>
      <c r="D48" s="96"/>
      <c r="E48" s="96"/>
      <c r="F48" s="96"/>
      <c r="G48" s="150"/>
    </row>
    <row r="49" ht="30" customHeight="true" spans="1:7">
      <c r="A49" s="120">
        <v>2</v>
      </c>
      <c r="B49" s="96"/>
      <c r="C49" s="96"/>
      <c r="D49" s="96"/>
      <c r="E49" s="96"/>
      <c r="F49" s="96"/>
      <c r="G49" s="150"/>
    </row>
    <row r="50" ht="30" customHeight="true" spans="1:7">
      <c r="A50" s="120">
        <v>3</v>
      </c>
      <c r="B50" s="96"/>
      <c r="C50" s="96"/>
      <c r="D50" s="96"/>
      <c r="E50" s="96"/>
      <c r="F50" s="96"/>
      <c r="G50" s="150"/>
    </row>
    <row r="51" ht="30" customHeight="true" spans="1:7">
      <c r="A51" s="120">
        <v>4</v>
      </c>
      <c r="B51" s="96"/>
      <c r="C51" s="96"/>
      <c r="D51" s="96"/>
      <c r="E51" s="96"/>
      <c r="F51" s="96"/>
      <c r="G51" s="150"/>
    </row>
    <row r="52" ht="30" customHeight="true" spans="1:7">
      <c r="A52" s="121">
        <v>5</v>
      </c>
      <c r="B52" s="122"/>
      <c r="C52" s="122"/>
      <c r="D52" s="122"/>
      <c r="E52" s="122"/>
      <c r="F52" s="122"/>
      <c r="G52" s="155"/>
    </row>
    <row r="53" ht="25" customHeight="true" spans="1:7">
      <c r="A53" s="92" t="s">
        <v>84</v>
      </c>
      <c r="B53" s="93"/>
      <c r="C53" s="93"/>
      <c r="D53" s="93"/>
      <c r="E53" s="93"/>
      <c r="F53" s="93"/>
      <c r="G53" s="131"/>
    </row>
    <row r="54" ht="30" customHeight="true" spans="1:7">
      <c r="A54" s="123" t="s">
        <v>85</v>
      </c>
      <c r="B54" s="50"/>
      <c r="C54" s="50"/>
      <c r="D54" s="50"/>
      <c r="E54" s="50" t="s">
        <v>86</v>
      </c>
      <c r="F54" s="50"/>
      <c r="G54" s="137" t="s">
        <v>87</v>
      </c>
    </row>
    <row r="55" ht="30" customHeight="true" spans="1:7">
      <c r="A55" s="124" t="s">
        <v>88</v>
      </c>
      <c r="B55" s="125"/>
      <c r="C55" s="125"/>
      <c r="D55" s="125"/>
      <c r="E55" s="97" t="s">
        <v>89</v>
      </c>
      <c r="F55" s="97"/>
      <c r="G55" s="132"/>
    </row>
    <row r="56" ht="30" customHeight="true" spans="1:7">
      <c r="A56" s="124" t="s">
        <v>90</v>
      </c>
      <c r="B56" s="125"/>
      <c r="C56" s="125"/>
      <c r="D56" s="125"/>
      <c r="E56" s="97" t="s">
        <v>89</v>
      </c>
      <c r="F56" s="97"/>
      <c r="G56" s="138">
        <f>SUM(G57:G59)</f>
        <v>0</v>
      </c>
    </row>
    <row r="57" ht="43" customHeight="true" spans="1:7">
      <c r="A57" s="126" t="s">
        <v>91</v>
      </c>
      <c r="B57" s="127"/>
      <c r="C57" s="127"/>
      <c r="D57" s="127"/>
      <c r="E57" s="96"/>
      <c r="F57" s="96"/>
      <c r="G57" s="132"/>
    </row>
    <row r="58" ht="43" customHeight="true" spans="1:7">
      <c r="A58" s="126" t="s">
        <v>92</v>
      </c>
      <c r="B58" s="127"/>
      <c r="C58" s="127"/>
      <c r="D58" s="127"/>
      <c r="E58" s="96"/>
      <c r="F58" s="96"/>
      <c r="G58" s="132"/>
    </row>
    <row r="59" ht="43" customHeight="true" spans="1:7">
      <c r="A59" s="126" t="s">
        <v>93</v>
      </c>
      <c r="B59" s="127"/>
      <c r="C59" s="127"/>
      <c r="D59" s="127"/>
      <c r="E59" s="96"/>
      <c r="F59" s="96"/>
      <c r="G59" s="156"/>
    </row>
    <row r="60" ht="30" customHeight="true" spans="1:7">
      <c r="A60" s="128" t="s">
        <v>94</v>
      </c>
      <c r="B60" s="129"/>
      <c r="C60" s="129"/>
      <c r="D60" s="129"/>
      <c r="E60" s="129"/>
      <c r="F60" s="129"/>
      <c r="G60" s="157">
        <f>SUM(G55+G56)</f>
        <v>0</v>
      </c>
    </row>
  </sheetData>
  <sheetProtection password="CF7A" sheet="1" selectLockedCells="1" insertRows="0" deleteRows="0" objects="1"/>
  <mergeCells count="90">
    <mergeCell ref="A1:G1"/>
    <mergeCell ref="A2:B2"/>
    <mergeCell ref="C2:G2"/>
    <mergeCell ref="A3:G3"/>
    <mergeCell ref="A4:B4"/>
    <mergeCell ref="C4:G4"/>
    <mergeCell ref="A5:B5"/>
    <mergeCell ref="C5:D5"/>
    <mergeCell ref="F5:G5"/>
    <mergeCell ref="A6:B6"/>
    <mergeCell ref="C6:G6"/>
    <mergeCell ref="F7:G7"/>
    <mergeCell ref="F8:G8"/>
    <mergeCell ref="A9:B9"/>
    <mergeCell ref="C9:G9"/>
    <mergeCell ref="A10:B10"/>
    <mergeCell ref="C10:G10"/>
    <mergeCell ref="A11:B11"/>
    <mergeCell ref="C11:G11"/>
    <mergeCell ref="A12:B12"/>
    <mergeCell ref="D12:E12"/>
    <mergeCell ref="F12:G12"/>
    <mergeCell ref="A13:B13"/>
    <mergeCell ref="D13:E13"/>
    <mergeCell ref="F13:G13"/>
    <mergeCell ref="A14:B14"/>
    <mergeCell ref="D14:E14"/>
    <mergeCell ref="F14:G14"/>
    <mergeCell ref="A15:B15"/>
    <mergeCell ref="D15:E15"/>
    <mergeCell ref="F15:G15"/>
    <mergeCell ref="C16:G16"/>
    <mergeCell ref="C17:G17"/>
    <mergeCell ref="C18:G18"/>
    <mergeCell ref="C19:G19"/>
    <mergeCell ref="A20:G20"/>
    <mergeCell ref="A21:B21"/>
    <mergeCell ref="D21:F21"/>
    <mergeCell ref="A22:B22"/>
    <mergeCell ref="C22:G22"/>
    <mergeCell ref="A23:B23"/>
    <mergeCell ref="C23:D23"/>
    <mergeCell ref="E23:F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B42"/>
    <mergeCell ref="A43:B43"/>
    <mergeCell ref="A44:B44"/>
    <mergeCell ref="C44:D44"/>
    <mergeCell ref="F44:G44"/>
    <mergeCell ref="A45:B45"/>
    <mergeCell ref="C45:D45"/>
    <mergeCell ref="E45:F45"/>
    <mergeCell ref="A46:G46"/>
    <mergeCell ref="A53:G53"/>
    <mergeCell ref="A54:D54"/>
    <mergeCell ref="E54:F54"/>
    <mergeCell ref="A55:D55"/>
    <mergeCell ref="E55:F55"/>
    <mergeCell ref="A56:D56"/>
    <mergeCell ref="E56:F56"/>
    <mergeCell ref="A57:D57"/>
    <mergeCell ref="E57:F57"/>
    <mergeCell ref="A58:D58"/>
    <mergeCell ref="E58:F58"/>
    <mergeCell ref="A59:D59"/>
    <mergeCell ref="E59:F59"/>
    <mergeCell ref="A60:F60"/>
    <mergeCell ref="C7:C8"/>
    <mergeCell ref="D7:D8"/>
    <mergeCell ref="E7:E8"/>
    <mergeCell ref="A16:B17"/>
    <mergeCell ref="A18:B19"/>
    <mergeCell ref="A7:B8"/>
  </mergeCells>
  <conditionalFormatting sqref="C6:G6">
    <cfRule type="containsBlanks" dxfId="0" priority="8">
      <formula>LEN(TRIM(C6))=0</formula>
    </cfRule>
    <cfRule type="containsBlanks" dxfId="1" priority="9">
      <formula>LEN(TRIM(C6))=0</formula>
    </cfRule>
  </conditionalFormatting>
  <conditionalFormatting sqref="G45">
    <cfRule type="containsBlanks" dxfId="0" priority="4">
      <formula>LEN(TRIM(G45))=0</formula>
    </cfRule>
    <cfRule type="cellIs" dxfId="2" priority="5" operator="lessThan">
      <formula>3</formula>
    </cfRule>
  </conditionalFormatting>
  <conditionalFormatting sqref="G55">
    <cfRule type="cellIs" dxfId="2" priority="1" operator="greaterThan">
      <formula>285000</formula>
    </cfRule>
    <cfRule type="containsBlanks" dxfId="0" priority="2">
      <formula>LEN(TRIM(G55))=0</formula>
    </cfRule>
  </conditionalFormatting>
  <conditionalFormatting sqref="C7:C8">
    <cfRule type="containsText" dxfId="2" priority="11" operator="between" text="不合格">
      <formula>NOT(ISERROR(SEARCH("不合格",C7)))</formula>
    </cfRule>
    <cfRule type="containsText" dxfId="2" priority="12" operator="between" text="基本合格">
      <formula>NOT(ISERROR(SEARCH("基本合格",C7)))</formula>
    </cfRule>
    <cfRule type="containsText" dxfId="2" priority="13" operator="between" text="不合格,基本合格">
      <formula>NOT(ISERROR(SEARCH("不合格,基本合格",C7)))</formula>
    </cfRule>
  </conditionalFormatting>
  <conditionalFormatting sqref="C2:G2 C5:D5 F5:G5 E7:G8 C7:C8 C9:G11 C13:G15 C17:G17 C19:G19 C21 C22:G22 C23:D23 G23 G21 A26:G26 A28:G28 A30:G30 A33:G33 A35:G35 A37:G37 A39:G39 C42:C43 C44:D45 F44:G44 G42:G43 E42:E43 C4:G4 E57:G59">
    <cfRule type="containsBlanks" dxfId="0" priority="7">
      <formula>LEN(TRIM(A2))=0</formula>
    </cfRule>
  </conditionalFormatting>
  <conditionalFormatting sqref="A48:G52">
    <cfRule type="containsBlanks" dxfId="0" priority="3">
      <formula>LEN(TRIM(A48))=0</formula>
    </cfRule>
  </conditionalFormatting>
  <dataValidations count="10">
    <dataValidation type="list" allowBlank="1" showInputMessage="1" showErrorMessage="1" sqref="E7:E8">
      <formula1>"成都市,天府新区,东部新区,高新区,锦江区,青羊区,金牛区,武侯区,成华区,龙泉驿区,青白江区,新都区,温江区,双流区,郫都区,简阳市,都江堰市,彭州市,邛崃市,崇州市,金堂县,新津县,大邑县,蒲江县"</formula1>
    </dataValidation>
    <dataValidation type="list" allowBlank="1" showInputMessage="1" showErrorMessage="1" sqref="C7:C8">
      <formula1>"不合格,基本合格,合格"</formula1>
    </dataValidation>
    <dataValidation type="list" allowBlank="1" showInputMessage="1" showErrorMessage="1" sqref="C45:D45">
      <formula1>"社工师,高级社工师"</formula1>
    </dataValidation>
    <dataValidation type="textLength" operator="lessThanOrEqual" allowBlank="1" showInputMessage="1" showErrorMessage="1" promptTitle="200字以内" sqref="A26:G26">
      <formula1>250</formula1>
    </dataValidation>
    <dataValidation type="list" allowBlank="1" showInputMessage="1" showErrorMessage="1" sqref="F7:G7">
      <formula1>"2021年,2020年,2019年,2018年,2017年"</formula1>
    </dataValidation>
    <dataValidation type="list" allowBlank="1" showInputMessage="1" showErrorMessage="1" sqref="C21">
      <formula1>"老龄服务,儿童服务,社会救助,社区服务,卫生服务,社区矫正,纠纷调解,其他"</formula1>
    </dataValidation>
    <dataValidation type="list" allowBlank="1" showInputMessage="1" showErrorMessage="1" sqref="F8:G8">
      <formula1>"5A级（AAAAA）,4A级（AAAA）,3A级（AAA）,2A级（AA）,1A级（A）,无评估等级"</formula1>
    </dataValidation>
    <dataValidation type="textLength" operator="lessThanOrEqual" allowBlank="1" showInputMessage="1" showErrorMessage="1" sqref="C17:G17 A33:G33">
      <formula1>350</formula1>
    </dataValidation>
    <dataValidation type="date" operator="lessThanOrEqual" allowBlank="1" showInputMessage="1" showErrorMessage="1" errorTitle="不符合申报条件！" error="登记时间须在2018年12月31日前" promptTitle="输入格式" prompt="按照”2018年2月7日“的格式填写" sqref="F5:G5">
      <formula1>43465</formula1>
    </dataValidation>
    <dataValidation type="textLength" operator="lessThanOrEqual" allowBlank="1" showInputMessage="1" showErrorMessage="1" sqref="C19:G19 A28:G28 A30:G30 A35:G35 A37:G37 A39:G39">
      <formula1>250</formula1>
    </dataValidation>
  </dataValidations>
  <pageMargins left="0.590277777777778" right="0.590277777777778" top="0.786805555555556" bottom="0.786805555555556" header="0.314583333333333" footer="0.5"/>
  <pageSetup paperSize="9" orientation="portrait" horizontalDpi="600"/>
  <headerFooter>
    <oddFooter>&amp;C&amp;A，第 &amp;P 页, 共 &amp;N 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O99"/>
  <sheetViews>
    <sheetView view="pageBreakPreview" zoomScaleNormal="100" zoomScaleSheetLayoutView="100" topLeftCell="A2" workbookViewId="0">
      <selection activeCell="H6" sqref="H6"/>
    </sheetView>
  </sheetViews>
  <sheetFormatPr defaultColWidth="8.89166666666667" defaultRowHeight="13.5"/>
  <cols>
    <col min="1" max="1" width="5" style="4" customWidth="true"/>
    <col min="2" max="2" width="9.66666666666667" style="4" customWidth="true"/>
    <col min="3" max="3" width="12.6666666666667" style="4" customWidth="true"/>
    <col min="4" max="4" width="8.33333333333333" style="4" customWidth="true"/>
    <col min="5" max="5" width="8.66666666666667" style="4" customWidth="true"/>
    <col min="6" max="6" width="11.8916666666667" style="4" customWidth="true"/>
    <col min="7" max="7" width="18.775" style="4" customWidth="true"/>
    <col min="8" max="9" width="11.775" style="4" customWidth="true"/>
    <col min="10" max="10" width="13.225" style="4" customWidth="true"/>
    <col min="11" max="11" width="13.4416666666667" style="4" customWidth="true"/>
    <col min="12" max="12" width="7.33333333333333" style="4" customWidth="true"/>
    <col min="13" max="13" width="6.10833333333333" style="4" customWidth="true"/>
    <col min="14" max="14" width="7.225" style="4" customWidth="true"/>
    <col min="15" max="15" width="9.10833333333333" style="4" customWidth="true"/>
    <col min="16" max="16" width="8.89166666666667" style="4"/>
    <col min="17" max="17" width="15.3333333333333" style="4" customWidth="true"/>
    <col min="18" max="16384" width="8.89166666666667" style="4"/>
  </cols>
  <sheetData>
    <row r="1" ht="42" customHeight="true" spans="1:15">
      <c r="A1" s="47" t="s">
        <v>95</v>
      </c>
      <c r="B1" s="47"/>
      <c r="C1" s="47"/>
      <c r="D1" s="47"/>
      <c r="E1" s="47"/>
      <c r="F1" s="47"/>
      <c r="G1" s="47"/>
      <c r="H1" s="47"/>
      <c r="I1" s="47"/>
      <c r="J1" s="47"/>
      <c r="K1" s="47"/>
      <c r="L1" s="47"/>
      <c r="M1" s="47"/>
      <c r="N1" s="47"/>
      <c r="O1" s="47"/>
    </row>
    <row r="2" s="46" customFormat="true" ht="19" customHeight="true" spans="1:15">
      <c r="A2" s="48" t="s">
        <v>2</v>
      </c>
      <c r="B2" s="48"/>
      <c r="C2" s="49"/>
      <c r="D2" s="49"/>
      <c r="E2" s="49"/>
      <c r="F2" s="49"/>
      <c r="G2" s="66" t="s">
        <v>3</v>
      </c>
      <c r="H2" s="66"/>
      <c r="I2" s="49"/>
      <c r="J2" s="49"/>
      <c r="K2" s="49"/>
      <c r="L2" s="49"/>
      <c r="M2" s="49"/>
      <c r="N2" s="49"/>
      <c r="O2" s="49"/>
    </row>
    <row r="3" ht="18" customHeight="true" spans="1:15">
      <c r="A3" s="50" t="s">
        <v>79</v>
      </c>
      <c r="B3" s="50" t="s">
        <v>96</v>
      </c>
      <c r="C3" s="50" t="s">
        <v>97</v>
      </c>
      <c r="D3" s="51" t="s">
        <v>98</v>
      </c>
      <c r="E3" s="50" t="s">
        <v>99</v>
      </c>
      <c r="F3" s="50" t="s">
        <v>100</v>
      </c>
      <c r="G3" s="50" t="s">
        <v>101</v>
      </c>
      <c r="H3" s="50" t="s">
        <v>102</v>
      </c>
      <c r="I3" s="72" t="s">
        <v>103</v>
      </c>
      <c r="J3" s="72"/>
      <c r="K3" s="73" t="s">
        <v>104</v>
      </c>
      <c r="L3" s="74"/>
      <c r="M3" s="74"/>
      <c r="N3" s="79"/>
      <c r="O3" s="50" t="s">
        <v>87</v>
      </c>
    </row>
    <row r="4" ht="30" customHeight="true" spans="1:15">
      <c r="A4" s="50"/>
      <c r="B4" s="50"/>
      <c r="C4" s="50"/>
      <c r="D4" s="52"/>
      <c r="E4" s="50"/>
      <c r="F4" s="50"/>
      <c r="G4" s="50"/>
      <c r="H4" s="50"/>
      <c r="I4" s="75" t="s">
        <v>105</v>
      </c>
      <c r="J4" s="75" t="s">
        <v>106</v>
      </c>
      <c r="K4" s="75" t="s">
        <v>107</v>
      </c>
      <c r="L4" s="33" t="s">
        <v>108</v>
      </c>
      <c r="M4" s="75" t="s">
        <v>109</v>
      </c>
      <c r="N4" s="75" t="s">
        <v>110</v>
      </c>
      <c r="O4" s="50"/>
    </row>
    <row r="5" ht="15" spans="1:15">
      <c r="A5" s="53" t="s">
        <v>111</v>
      </c>
      <c r="B5" s="54" t="s">
        <v>112</v>
      </c>
      <c r="C5" s="54"/>
      <c r="D5" s="55"/>
      <c r="E5" s="54" t="s">
        <v>113</v>
      </c>
      <c r="F5" s="54"/>
      <c r="G5" s="54" t="s">
        <v>114</v>
      </c>
      <c r="H5" s="67" t="s">
        <v>115</v>
      </c>
      <c r="I5" s="67" t="s">
        <v>116</v>
      </c>
      <c r="J5" s="67" t="s">
        <v>89</v>
      </c>
      <c r="K5" s="67" t="s">
        <v>117</v>
      </c>
      <c r="L5" s="67">
        <v>50</v>
      </c>
      <c r="M5" s="67">
        <v>2</v>
      </c>
      <c r="N5" s="67" t="s">
        <v>118</v>
      </c>
      <c r="O5" s="80">
        <v>100</v>
      </c>
    </row>
    <row r="6" ht="15" spans="1:15">
      <c r="A6" s="53"/>
      <c r="B6" s="54"/>
      <c r="C6" s="54"/>
      <c r="D6" s="56"/>
      <c r="E6" s="54"/>
      <c r="F6" s="54"/>
      <c r="G6" s="54"/>
      <c r="H6" s="67" t="s">
        <v>119</v>
      </c>
      <c r="I6" s="67" t="s">
        <v>120</v>
      </c>
      <c r="J6" s="67" t="s">
        <v>89</v>
      </c>
      <c r="K6" s="67" t="s">
        <v>121</v>
      </c>
      <c r="L6" s="67">
        <v>30</v>
      </c>
      <c r="M6" s="67">
        <v>1</v>
      </c>
      <c r="N6" s="67" t="s">
        <v>122</v>
      </c>
      <c r="O6" s="80">
        <v>30</v>
      </c>
    </row>
    <row r="7" ht="15" spans="1:15">
      <c r="A7" s="53"/>
      <c r="B7" s="54"/>
      <c r="C7" s="54"/>
      <c r="D7" s="56"/>
      <c r="E7" s="54"/>
      <c r="F7" s="54"/>
      <c r="G7" s="54"/>
      <c r="H7" s="67" t="s">
        <v>115</v>
      </c>
      <c r="I7" s="67" t="s">
        <v>123</v>
      </c>
      <c r="J7" s="67" t="s">
        <v>89</v>
      </c>
      <c r="K7" s="67" t="s">
        <v>124</v>
      </c>
      <c r="L7" s="67">
        <v>30</v>
      </c>
      <c r="M7" s="67">
        <v>50</v>
      </c>
      <c r="N7" s="67" t="s">
        <v>122</v>
      </c>
      <c r="O7" s="80">
        <v>1500</v>
      </c>
    </row>
    <row r="8" ht="15" spans="1:15">
      <c r="A8" s="53"/>
      <c r="B8" s="54"/>
      <c r="C8" s="54"/>
      <c r="D8" s="56"/>
      <c r="E8" s="54"/>
      <c r="F8" s="54"/>
      <c r="G8" s="54"/>
      <c r="H8" s="68" t="s">
        <v>115</v>
      </c>
      <c r="I8" s="67" t="s">
        <v>125</v>
      </c>
      <c r="J8" s="67" t="s">
        <v>89</v>
      </c>
      <c r="K8" s="67" t="s">
        <v>125</v>
      </c>
      <c r="L8" s="67">
        <v>100</v>
      </c>
      <c r="M8" s="67">
        <v>20</v>
      </c>
      <c r="N8" s="67" t="s">
        <v>118</v>
      </c>
      <c r="O8" s="80">
        <v>2000</v>
      </c>
    </row>
    <row r="9" ht="15" spans="1:15">
      <c r="A9" s="53"/>
      <c r="B9" s="54"/>
      <c r="C9" s="54"/>
      <c r="D9" s="57"/>
      <c r="E9" s="54"/>
      <c r="F9" s="54"/>
      <c r="G9" s="54"/>
      <c r="H9" s="69" t="s">
        <v>126</v>
      </c>
      <c r="I9" s="76"/>
      <c r="J9" s="76"/>
      <c r="K9" s="76"/>
      <c r="L9" s="76"/>
      <c r="M9" s="76"/>
      <c r="N9" s="81"/>
      <c r="O9" s="82">
        <f>SUM(O5:O8)</f>
        <v>3630</v>
      </c>
    </row>
    <row r="10" ht="15" spans="1:15">
      <c r="A10" s="58">
        <v>1</v>
      </c>
      <c r="B10" s="59"/>
      <c r="C10" s="59"/>
      <c r="D10" s="60"/>
      <c r="E10" s="59"/>
      <c r="F10" s="59"/>
      <c r="G10" s="59"/>
      <c r="H10" s="70"/>
      <c r="I10" s="70"/>
      <c r="J10" s="70"/>
      <c r="K10" s="58"/>
      <c r="L10" s="58"/>
      <c r="M10" s="58"/>
      <c r="N10" s="58"/>
      <c r="O10" s="83"/>
    </row>
    <row r="11" ht="15" spans="1:15">
      <c r="A11" s="58"/>
      <c r="B11" s="59"/>
      <c r="C11" s="59"/>
      <c r="D11" s="61"/>
      <c r="E11" s="59"/>
      <c r="F11" s="59"/>
      <c r="G11" s="59"/>
      <c r="H11" s="70"/>
      <c r="I11" s="70"/>
      <c r="J11" s="70"/>
      <c r="K11" s="58"/>
      <c r="L11" s="58"/>
      <c r="M11" s="58"/>
      <c r="N11" s="58"/>
      <c r="O11" s="83"/>
    </row>
    <row r="12" ht="15" spans="1:15">
      <c r="A12" s="58"/>
      <c r="B12" s="59"/>
      <c r="C12" s="59"/>
      <c r="D12" s="61"/>
      <c r="E12" s="59"/>
      <c r="F12" s="59"/>
      <c r="G12" s="59"/>
      <c r="H12" s="70"/>
      <c r="I12" s="70"/>
      <c r="J12" s="70"/>
      <c r="K12" s="58"/>
      <c r="L12" s="58"/>
      <c r="M12" s="58"/>
      <c r="N12" s="58"/>
      <c r="O12" s="83"/>
    </row>
    <row r="13" ht="15" spans="1:15">
      <c r="A13" s="58"/>
      <c r="B13" s="59"/>
      <c r="C13" s="59"/>
      <c r="D13" s="61"/>
      <c r="E13" s="59"/>
      <c r="F13" s="59"/>
      <c r="G13" s="59"/>
      <c r="H13" s="70"/>
      <c r="I13" s="70"/>
      <c r="J13" s="70"/>
      <c r="K13" s="58"/>
      <c r="L13" s="58"/>
      <c r="M13" s="58"/>
      <c r="N13" s="58"/>
      <c r="O13" s="83"/>
    </row>
    <row r="14" ht="15" spans="1:15">
      <c r="A14" s="58"/>
      <c r="B14" s="59"/>
      <c r="C14" s="59"/>
      <c r="D14" s="61"/>
      <c r="E14" s="59"/>
      <c r="F14" s="59"/>
      <c r="G14" s="59"/>
      <c r="H14" s="70"/>
      <c r="I14" s="70"/>
      <c r="J14" s="70"/>
      <c r="K14" s="58"/>
      <c r="L14" s="58"/>
      <c r="M14" s="58"/>
      <c r="N14" s="58"/>
      <c r="O14" s="83"/>
    </row>
    <row r="15" ht="15" spans="1:15">
      <c r="A15" s="58"/>
      <c r="B15" s="59"/>
      <c r="C15" s="59"/>
      <c r="D15" s="62"/>
      <c r="E15" s="59"/>
      <c r="F15" s="59"/>
      <c r="G15" s="59"/>
      <c r="H15" s="71" t="s">
        <v>126</v>
      </c>
      <c r="I15" s="77"/>
      <c r="J15" s="77"/>
      <c r="K15" s="77"/>
      <c r="L15" s="77"/>
      <c r="M15" s="77"/>
      <c r="N15" s="84"/>
      <c r="O15" s="85">
        <f>SUM(O10:O14)</f>
        <v>0</v>
      </c>
    </row>
    <row r="16" ht="15" spans="1:15">
      <c r="A16" s="58">
        <v>2</v>
      </c>
      <c r="B16" s="59"/>
      <c r="C16" s="59"/>
      <c r="D16" s="60"/>
      <c r="E16" s="59"/>
      <c r="F16" s="59"/>
      <c r="G16" s="59"/>
      <c r="H16" s="70"/>
      <c r="I16" s="70"/>
      <c r="J16" s="70"/>
      <c r="K16" s="58"/>
      <c r="L16" s="58"/>
      <c r="M16" s="58"/>
      <c r="N16" s="58"/>
      <c r="O16" s="83"/>
    </row>
    <row r="17" ht="15" spans="1:15">
      <c r="A17" s="58"/>
      <c r="B17" s="59"/>
      <c r="C17" s="59"/>
      <c r="D17" s="61"/>
      <c r="E17" s="59"/>
      <c r="F17" s="59"/>
      <c r="G17" s="59"/>
      <c r="H17" s="70"/>
      <c r="I17" s="70"/>
      <c r="J17" s="70"/>
      <c r="K17" s="58"/>
      <c r="L17" s="58"/>
      <c r="M17" s="58"/>
      <c r="N17" s="58"/>
      <c r="O17" s="83"/>
    </row>
    <row r="18" ht="15" spans="1:15">
      <c r="A18" s="58"/>
      <c r="B18" s="59"/>
      <c r="C18" s="59"/>
      <c r="D18" s="61"/>
      <c r="E18" s="59"/>
      <c r="F18" s="59"/>
      <c r="G18" s="59"/>
      <c r="H18" s="70"/>
      <c r="I18" s="70"/>
      <c r="J18" s="70"/>
      <c r="K18" s="58"/>
      <c r="L18" s="58"/>
      <c r="M18" s="58"/>
      <c r="N18" s="58"/>
      <c r="O18" s="83"/>
    </row>
    <row r="19" ht="15" spans="1:15">
      <c r="A19" s="58"/>
      <c r="B19" s="59"/>
      <c r="C19" s="59"/>
      <c r="D19" s="61"/>
      <c r="E19" s="59"/>
      <c r="F19" s="59"/>
      <c r="G19" s="59"/>
      <c r="H19" s="70"/>
      <c r="I19" s="70"/>
      <c r="J19" s="70"/>
      <c r="K19" s="58"/>
      <c r="L19" s="58"/>
      <c r="M19" s="58"/>
      <c r="N19" s="58"/>
      <c r="O19" s="83"/>
    </row>
    <row r="20" ht="15" spans="1:15">
      <c r="A20" s="58"/>
      <c r="B20" s="59"/>
      <c r="C20" s="59"/>
      <c r="D20" s="61"/>
      <c r="E20" s="59"/>
      <c r="F20" s="59"/>
      <c r="G20" s="59"/>
      <c r="H20" s="70"/>
      <c r="I20" s="70"/>
      <c r="J20" s="70"/>
      <c r="K20" s="58"/>
      <c r="L20" s="58"/>
      <c r="M20" s="58"/>
      <c r="N20" s="58"/>
      <c r="O20" s="83"/>
    </row>
    <row r="21" ht="15" spans="1:15">
      <c r="A21" s="58"/>
      <c r="B21" s="59"/>
      <c r="C21" s="59"/>
      <c r="D21" s="62"/>
      <c r="E21" s="59"/>
      <c r="F21" s="59"/>
      <c r="G21" s="59"/>
      <c r="H21" s="71" t="s">
        <v>126</v>
      </c>
      <c r="I21" s="77"/>
      <c r="J21" s="77"/>
      <c r="K21" s="77"/>
      <c r="L21" s="77"/>
      <c r="M21" s="77"/>
      <c r="N21" s="84"/>
      <c r="O21" s="85">
        <f>SUM(O16:O20)</f>
        <v>0</v>
      </c>
    </row>
    <row r="22" ht="15" spans="1:15">
      <c r="A22" s="58">
        <v>3</v>
      </c>
      <c r="B22" s="59"/>
      <c r="C22" s="59"/>
      <c r="D22" s="60"/>
      <c r="E22" s="59"/>
      <c r="F22" s="59"/>
      <c r="G22" s="59"/>
      <c r="H22" s="70"/>
      <c r="I22" s="70"/>
      <c r="J22" s="70"/>
      <c r="K22" s="58"/>
      <c r="L22" s="58"/>
      <c r="M22" s="58"/>
      <c r="N22" s="58"/>
      <c r="O22" s="83"/>
    </row>
    <row r="23" ht="15" spans="1:15">
      <c r="A23" s="58"/>
      <c r="B23" s="59"/>
      <c r="C23" s="59"/>
      <c r="D23" s="61"/>
      <c r="E23" s="59"/>
      <c r="F23" s="59"/>
      <c r="G23" s="59"/>
      <c r="H23" s="70"/>
      <c r="I23" s="70"/>
      <c r="J23" s="70"/>
      <c r="K23" s="58"/>
      <c r="L23" s="58"/>
      <c r="M23" s="58"/>
      <c r="N23" s="58"/>
      <c r="O23" s="83"/>
    </row>
    <row r="24" ht="15" spans="1:15">
      <c r="A24" s="58"/>
      <c r="B24" s="59"/>
      <c r="C24" s="59"/>
      <c r="D24" s="61"/>
      <c r="E24" s="59"/>
      <c r="F24" s="59"/>
      <c r="G24" s="59"/>
      <c r="H24" s="70"/>
      <c r="I24" s="70"/>
      <c r="J24" s="70"/>
      <c r="K24" s="58"/>
      <c r="L24" s="58"/>
      <c r="M24" s="58"/>
      <c r="N24" s="58"/>
      <c r="O24" s="83"/>
    </row>
    <row r="25" ht="15" spans="1:15">
      <c r="A25" s="58"/>
      <c r="B25" s="59"/>
      <c r="C25" s="59"/>
      <c r="D25" s="61"/>
      <c r="E25" s="59"/>
      <c r="F25" s="59"/>
      <c r="G25" s="59"/>
      <c r="H25" s="70"/>
      <c r="I25" s="70"/>
      <c r="J25" s="70"/>
      <c r="K25" s="58"/>
      <c r="L25" s="58"/>
      <c r="M25" s="58"/>
      <c r="N25" s="58"/>
      <c r="O25" s="83"/>
    </row>
    <row r="26" ht="15" spans="1:15">
      <c r="A26" s="58"/>
      <c r="B26" s="59"/>
      <c r="C26" s="59"/>
      <c r="D26" s="61"/>
      <c r="E26" s="59"/>
      <c r="F26" s="59"/>
      <c r="G26" s="59"/>
      <c r="H26" s="70"/>
      <c r="I26" s="70"/>
      <c r="J26" s="70"/>
      <c r="K26" s="58"/>
      <c r="L26" s="58"/>
      <c r="M26" s="58"/>
      <c r="N26" s="58"/>
      <c r="O26" s="83"/>
    </row>
    <row r="27" ht="15" spans="1:15">
      <c r="A27" s="58"/>
      <c r="B27" s="59"/>
      <c r="C27" s="59"/>
      <c r="D27" s="62"/>
      <c r="E27" s="59"/>
      <c r="F27" s="59"/>
      <c r="G27" s="59"/>
      <c r="H27" s="71" t="s">
        <v>126</v>
      </c>
      <c r="I27" s="77"/>
      <c r="J27" s="77"/>
      <c r="K27" s="77"/>
      <c r="L27" s="77"/>
      <c r="M27" s="77"/>
      <c r="N27" s="84"/>
      <c r="O27" s="85">
        <f>SUM(O22:O26)</f>
        <v>0</v>
      </c>
    </row>
    <row r="28" ht="15" spans="1:15">
      <c r="A28" s="58">
        <v>4</v>
      </c>
      <c r="B28" s="59"/>
      <c r="C28" s="59"/>
      <c r="D28" s="60"/>
      <c r="E28" s="59"/>
      <c r="F28" s="59"/>
      <c r="G28" s="59"/>
      <c r="H28" s="70"/>
      <c r="I28" s="70"/>
      <c r="J28" s="70"/>
      <c r="K28" s="58"/>
      <c r="L28" s="58"/>
      <c r="M28" s="58"/>
      <c r="N28" s="58"/>
      <c r="O28" s="83"/>
    </row>
    <row r="29" ht="15" spans="1:15">
      <c r="A29" s="58"/>
      <c r="B29" s="59"/>
      <c r="C29" s="59"/>
      <c r="D29" s="61"/>
      <c r="E29" s="59"/>
      <c r="F29" s="59"/>
      <c r="G29" s="59"/>
      <c r="H29" s="70"/>
      <c r="I29" s="70"/>
      <c r="J29" s="70"/>
      <c r="K29" s="58"/>
      <c r="L29" s="58"/>
      <c r="M29" s="58"/>
      <c r="N29" s="58"/>
      <c r="O29" s="83"/>
    </row>
    <row r="30" ht="15" spans="1:15">
      <c r="A30" s="58"/>
      <c r="B30" s="59"/>
      <c r="C30" s="59"/>
      <c r="D30" s="61"/>
      <c r="E30" s="59"/>
      <c r="F30" s="59"/>
      <c r="G30" s="59"/>
      <c r="H30" s="70"/>
      <c r="I30" s="70"/>
      <c r="J30" s="70"/>
      <c r="K30" s="58"/>
      <c r="L30" s="58"/>
      <c r="M30" s="58"/>
      <c r="N30" s="58"/>
      <c r="O30" s="83"/>
    </row>
    <row r="31" ht="15" spans="1:15">
      <c r="A31" s="58"/>
      <c r="B31" s="59"/>
      <c r="C31" s="59"/>
      <c r="D31" s="61"/>
      <c r="E31" s="59"/>
      <c r="F31" s="59"/>
      <c r="G31" s="59"/>
      <c r="H31" s="70"/>
      <c r="I31" s="70"/>
      <c r="J31" s="70"/>
      <c r="K31" s="58"/>
      <c r="L31" s="58"/>
      <c r="M31" s="58"/>
      <c r="N31" s="58"/>
      <c r="O31" s="83"/>
    </row>
    <row r="32" ht="15" spans="1:15">
      <c r="A32" s="58"/>
      <c r="B32" s="59"/>
      <c r="C32" s="59"/>
      <c r="D32" s="61"/>
      <c r="E32" s="59"/>
      <c r="F32" s="59"/>
      <c r="G32" s="59"/>
      <c r="H32" s="70"/>
      <c r="I32" s="70"/>
      <c r="J32" s="70"/>
      <c r="K32" s="58"/>
      <c r="L32" s="58"/>
      <c r="M32" s="58"/>
      <c r="N32" s="58"/>
      <c r="O32" s="83"/>
    </row>
    <row r="33" ht="15" spans="1:15">
      <c r="A33" s="58"/>
      <c r="B33" s="59"/>
      <c r="C33" s="59"/>
      <c r="D33" s="62"/>
      <c r="E33" s="59"/>
      <c r="F33" s="59"/>
      <c r="G33" s="59"/>
      <c r="H33" s="71" t="s">
        <v>126</v>
      </c>
      <c r="I33" s="77"/>
      <c r="J33" s="77"/>
      <c r="K33" s="77"/>
      <c r="L33" s="77"/>
      <c r="M33" s="77"/>
      <c r="N33" s="84"/>
      <c r="O33" s="85">
        <f>SUM(O28:O32)</f>
        <v>0</v>
      </c>
    </row>
    <row r="34" ht="15" spans="1:15">
      <c r="A34" s="58">
        <v>5</v>
      </c>
      <c r="B34" s="59"/>
      <c r="C34" s="59"/>
      <c r="D34" s="60"/>
      <c r="E34" s="59"/>
      <c r="F34" s="59"/>
      <c r="G34" s="59"/>
      <c r="H34" s="70"/>
      <c r="I34" s="70"/>
      <c r="J34" s="70"/>
      <c r="K34" s="58"/>
      <c r="L34" s="58"/>
      <c r="M34" s="58"/>
      <c r="N34" s="58"/>
      <c r="O34" s="83"/>
    </row>
    <row r="35" ht="15" spans="1:15">
      <c r="A35" s="58"/>
      <c r="B35" s="59"/>
      <c r="C35" s="59"/>
      <c r="D35" s="61"/>
      <c r="E35" s="59"/>
      <c r="F35" s="59"/>
      <c r="G35" s="59"/>
      <c r="H35" s="70"/>
      <c r="I35" s="70"/>
      <c r="J35" s="70"/>
      <c r="K35" s="58"/>
      <c r="L35" s="58"/>
      <c r="M35" s="58"/>
      <c r="N35" s="58"/>
      <c r="O35" s="83"/>
    </row>
    <row r="36" ht="15" spans="1:15">
      <c r="A36" s="58"/>
      <c r="B36" s="59"/>
      <c r="C36" s="59"/>
      <c r="D36" s="61"/>
      <c r="E36" s="59"/>
      <c r="F36" s="59"/>
      <c r="G36" s="59"/>
      <c r="H36" s="70"/>
      <c r="I36" s="70"/>
      <c r="J36" s="70"/>
      <c r="K36" s="58"/>
      <c r="L36" s="58"/>
      <c r="M36" s="58"/>
      <c r="N36" s="58"/>
      <c r="O36" s="83"/>
    </row>
    <row r="37" ht="15" spans="1:15">
      <c r="A37" s="58"/>
      <c r="B37" s="59"/>
      <c r="C37" s="59"/>
      <c r="D37" s="61"/>
      <c r="E37" s="59"/>
      <c r="F37" s="59"/>
      <c r="G37" s="59"/>
      <c r="H37" s="70"/>
      <c r="I37" s="70"/>
      <c r="J37" s="70"/>
      <c r="K37" s="58"/>
      <c r="L37" s="58"/>
      <c r="M37" s="58"/>
      <c r="N37" s="58"/>
      <c r="O37" s="83"/>
    </row>
    <row r="38" ht="15" spans="1:15">
      <c r="A38" s="58"/>
      <c r="B38" s="59"/>
      <c r="C38" s="59"/>
      <c r="D38" s="61"/>
      <c r="E38" s="59"/>
      <c r="F38" s="59"/>
      <c r="G38" s="59"/>
      <c r="H38" s="70"/>
      <c r="I38" s="70"/>
      <c r="J38" s="70"/>
      <c r="K38" s="58"/>
      <c r="L38" s="58"/>
      <c r="M38" s="58"/>
      <c r="N38" s="58"/>
      <c r="O38" s="83"/>
    </row>
    <row r="39" ht="15" spans="1:15">
      <c r="A39" s="58"/>
      <c r="B39" s="59"/>
      <c r="C39" s="59"/>
      <c r="D39" s="62"/>
      <c r="E39" s="59"/>
      <c r="F39" s="59"/>
      <c r="G39" s="59"/>
      <c r="H39" s="71" t="s">
        <v>126</v>
      </c>
      <c r="I39" s="77"/>
      <c r="J39" s="77"/>
      <c r="K39" s="77"/>
      <c r="L39" s="77"/>
      <c r="M39" s="77"/>
      <c r="N39" s="84"/>
      <c r="O39" s="85">
        <f>SUM(O34:O38)</f>
        <v>0</v>
      </c>
    </row>
    <row r="40" ht="15" spans="1:15">
      <c r="A40" s="58">
        <v>6</v>
      </c>
      <c r="B40" s="59"/>
      <c r="C40" s="59"/>
      <c r="D40" s="60"/>
      <c r="E40" s="59"/>
      <c r="F40" s="59"/>
      <c r="G40" s="59"/>
      <c r="H40" s="70"/>
      <c r="I40" s="70"/>
      <c r="J40" s="70"/>
      <c r="K40" s="58"/>
      <c r="L40" s="58"/>
      <c r="M40" s="58"/>
      <c r="N40" s="58"/>
      <c r="O40" s="83"/>
    </row>
    <row r="41" ht="15" spans="1:15">
      <c r="A41" s="58"/>
      <c r="B41" s="59"/>
      <c r="C41" s="59"/>
      <c r="D41" s="61"/>
      <c r="E41" s="59"/>
      <c r="F41" s="59"/>
      <c r="G41" s="59"/>
      <c r="H41" s="70"/>
      <c r="I41" s="70"/>
      <c r="J41" s="70"/>
      <c r="K41" s="58"/>
      <c r="L41" s="58"/>
      <c r="M41" s="58"/>
      <c r="N41" s="58"/>
      <c r="O41" s="83"/>
    </row>
    <row r="42" ht="15" spans="1:15">
      <c r="A42" s="58"/>
      <c r="B42" s="59"/>
      <c r="C42" s="59"/>
      <c r="D42" s="61"/>
      <c r="E42" s="59"/>
      <c r="F42" s="59"/>
      <c r="G42" s="59"/>
      <c r="H42" s="70"/>
      <c r="I42" s="70"/>
      <c r="J42" s="70"/>
      <c r="K42" s="58"/>
      <c r="L42" s="58"/>
      <c r="M42" s="58"/>
      <c r="N42" s="58"/>
      <c r="O42" s="83"/>
    </row>
    <row r="43" ht="15" spans="1:15">
      <c r="A43" s="58"/>
      <c r="B43" s="59"/>
      <c r="C43" s="59"/>
      <c r="D43" s="61"/>
      <c r="E43" s="59"/>
      <c r="F43" s="59"/>
      <c r="G43" s="59"/>
      <c r="H43" s="70"/>
      <c r="I43" s="70"/>
      <c r="J43" s="70"/>
      <c r="K43" s="58"/>
      <c r="L43" s="58"/>
      <c r="M43" s="58"/>
      <c r="N43" s="58"/>
      <c r="O43" s="83"/>
    </row>
    <row r="44" ht="15" spans="1:15">
      <c r="A44" s="58"/>
      <c r="B44" s="59"/>
      <c r="C44" s="59"/>
      <c r="D44" s="61"/>
      <c r="E44" s="59"/>
      <c r="F44" s="59"/>
      <c r="G44" s="59"/>
      <c r="H44" s="70"/>
      <c r="I44" s="70"/>
      <c r="J44" s="70"/>
      <c r="K44" s="58"/>
      <c r="L44" s="58"/>
      <c r="M44" s="58"/>
      <c r="N44" s="58"/>
      <c r="O44" s="83"/>
    </row>
    <row r="45" ht="15" spans="1:15">
      <c r="A45" s="58"/>
      <c r="B45" s="59"/>
      <c r="C45" s="59"/>
      <c r="D45" s="62"/>
      <c r="E45" s="59"/>
      <c r="F45" s="59"/>
      <c r="G45" s="59"/>
      <c r="H45" s="71" t="s">
        <v>126</v>
      </c>
      <c r="I45" s="77"/>
      <c r="J45" s="77"/>
      <c r="K45" s="77"/>
      <c r="L45" s="77"/>
      <c r="M45" s="77"/>
      <c r="N45" s="84"/>
      <c r="O45" s="85">
        <f>SUM(O40:O44)</f>
        <v>0</v>
      </c>
    </row>
    <row r="46" ht="15" spans="1:15">
      <c r="A46" s="63">
        <v>7</v>
      </c>
      <c r="B46" s="59"/>
      <c r="C46" s="60"/>
      <c r="D46" s="60"/>
      <c r="E46" s="60"/>
      <c r="F46" s="60"/>
      <c r="G46" s="60"/>
      <c r="H46" s="70"/>
      <c r="I46" s="70"/>
      <c r="J46" s="70"/>
      <c r="K46" s="78"/>
      <c r="L46" s="78"/>
      <c r="M46" s="78"/>
      <c r="N46" s="78"/>
      <c r="O46" s="86"/>
    </row>
    <row r="47" ht="15" spans="1:15">
      <c r="A47" s="64"/>
      <c r="B47" s="59"/>
      <c r="C47" s="61"/>
      <c r="D47" s="61"/>
      <c r="E47" s="61"/>
      <c r="F47" s="61"/>
      <c r="G47" s="61"/>
      <c r="H47" s="70"/>
      <c r="I47" s="70"/>
      <c r="J47" s="70"/>
      <c r="K47" s="78"/>
      <c r="L47" s="78"/>
      <c r="M47" s="78"/>
      <c r="N47" s="78"/>
      <c r="O47" s="86"/>
    </row>
    <row r="48" ht="15" spans="1:15">
      <c r="A48" s="64"/>
      <c r="B48" s="59"/>
      <c r="C48" s="61"/>
      <c r="D48" s="61"/>
      <c r="E48" s="61"/>
      <c r="F48" s="61"/>
      <c r="G48" s="61"/>
      <c r="H48" s="70"/>
      <c r="I48" s="70"/>
      <c r="J48" s="70"/>
      <c r="K48" s="78"/>
      <c r="L48" s="78"/>
      <c r="M48" s="78"/>
      <c r="N48" s="78"/>
      <c r="O48" s="86"/>
    </row>
    <row r="49" ht="15" spans="1:15">
      <c r="A49" s="64"/>
      <c r="B49" s="59"/>
      <c r="C49" s="61"/>
      <c r="D49" s="61"/>
      <c r="E49" s="61"/>
      <c r="F49" s="61"/>
      <c r="G49" s="61"/>
      <c r="H49" s="70"/>
      <c r="I49" s="70"/>
      <c r="J49" s="70"/>
      <c r="K49" s="78"/>
      <c r="L49" s="78"/>
      <c r="M49" s="78"/>
      <c r="N49" s="78"/>
      <c r="O49" s="86"/>
    </row>
    <row r="50" ht="15" spans="1:15">
      <c r="A50" s="64"/>
      <c r="B50" s="59"/>
      <c r="C50" s="61"/>
      <c r="D50" s="61"/>
      <c r="E50" s="61"/>
      <c r="F50" s="61"/>
      <c r="G50" s="61"/>
      <c r="H50" s="70"/>
      <c r="I50" s="70"/>
      <c r="J50" s="70"/>
      <c r="K50" s="78"/>
      <c r="L50" s="78"/>
      <c r="M50" s="78"/>
      <c r="N50" s="78"/>
      <c r="O50" s="86"/>
    </row>
    <row r="51" ht="15" spans="1:15">
      <c r="A51" s="65"/>
      <c r="B51" s="59"/>
      <c r="C51" s="62"/>
      <c r="D51" s="62"/>
      <c r="E51" s="62"/>
      <c r="F51" s="62"/>
      <c r="G51" s="62"/>
      <c r="H51" s="71" t="s">
        <v>126</v>
      </c>
      <c r="I51" s="77"/>
      <c r="J51" s="77"/>
      <c r="K51" s="77"/>
      <c r="L51" s="77"/>
      <c r="M51" s="77"/>
      <c r="N51" s="84"/>
      <c r="O51" s="85">
        <f>SUM(O46:O50)</f>
        <v>0</v>
      </c>
    </row>
    <row r="52" ht="15" spans="1:15">
      <c r="A52" s="63">
        <v>8</v>
      </c>
      <c r="B52" s="59"/>
      <c r="C52" s="60"/>
      <c r="D52" s="60"/>
      <c r="E52" s="60"/>
      <c r="F52" s="60"/>
      <c r="G52" s="60"/>
      <c r="H52" s="70"/>
      <c r="I52" s="70"/>
      <c r="J52" s="70"/>
      <c r="K52" s="78"/>
      <c r="L52" s="78"/>
      <c r="M52" s="78"/>
      <c r="N52" s="78"/>
      <c r="O52" s="86"/>
    </row>
    <row r="53" ht="15" spans="1:15">
      <c r="A53" s="64"/>
      <c r="B53" s="59"/>
      <c r="C53" s="61"/>
      <c r="D53" s="61"/>
      <c r="E53" s="61"/>
      <c r="F53" s="61"/>
      <c r="G53" s="61"/>
      <c r="H53" s="70"/>
      <c r="I53" s="70"/>
      <c r="J53" s="70"/>
      <c r="K53" s="78"/>
      <c r="L53" s="78"/>
      <c r="M53" s="78"/>
      <c r="N53" s="78"/>
      <c r="O53" s="86"/>
    </row>
    <row r="54" ht="15" spans="1:15">
      <c r="A54" s="64"/>
      <c r="B54" s="59"/>
      <c r="C54" s="61"/>
      <c r="D54" s="61"/>
      <c r="E54" s="61"/>
      <c r="F54" s="61"/>
      <c r="G54" s="61"/>
      <c r="H54" s="70"/>
      <c r="I54" s="70"/>
      <c r="J54" s="70"/>
      <c r="K54" s="78"/>
      <c r="L54" s="78"/>
      <c r="M54" s="78"/>
      <c r="N54" s="78"/>
      <c r="O54" s="86"/>
    </row>
    <row r="55" ht="15" spans="1:15">
      <c r="A55" s="64"/>
      <c r="B55" s="59"/>
      <c r="C55" s="61"/>
      <c r="D55" s="61"/>
      <c r="E55" s="61"/>
      <c r="F55" s="61"/>
      <c r="G55" s="61"/>
      <c r="H55" s="70"/>
      <c r="I55" s="70"/>
      <c r="J55" s="70"/>
      <c r="K55" s="78"/>
      <c r="L55" s="78"/>
      <c r="M55" s="78"/>
      <c r="N55" s="78"/>
      <c r="O55" s="86"/>
    </row>
    <row r="56" ht="15" spans="1:15">
      <c r="A56" s="64"/>
      <c r="B56" s="59"/>
      <c r="C56" s="61"/>
      <c r="D56" s="61"/>
      <c r="E56" s="61"/>
      <c r="F56" s="61"/>
      <c r="G56" s="61"/>
      <c r="H56" s="70"/>
      <c r="I56" s="70"/>
      <c r="J56" s="70"/>
      <c r="K56" s="78"/>
      <c r="L56" s="78"/>
      <c r="M56" s="78"/>
      <c r="N56" s="78"/>
      <c r="O56" s="86"/>
    </row>
    <row r="57" ht="15" spans="1:15">
      <c r="A57" s="65"/>
      <c r="B57" s="59"/>
      <c r="C57" s="62"/>
      <c r="D57" s="62"/>
      <c r="E57" s="62"/>
      <c r="F57" s="62"/>
      <c r="G57" s="62"/>
      <c r="H57" s="71" t="s">
        <v>126</v>
      </c>
      <c r="I57" s="77"/>
      <c r="J57" s="77"/>
      <c r="K57" s="77"/>
      <c r="L57" s="77"/>
      <c r="M57" s="77"/>
      <c r="N57" s="84"/>
      <c r="O57" s="85">
        <f>SUM(O52:O56)</f>
        <v>0</v>
      </c>
    </row>
    <row r="58" ht="15" spans="1:15">
      <c r="A58" s="63">
        <v>9</v>
      </c>
      <c r="B58" s="59"/>
      <c r="C58" s="60"/>
      <c r="D58" s="60"/>
      <c r="E58" s="60"/>
      <c r="F58" s="60"/>
      <c r="G58" s="60"/>
      <c r="H58" s="70"/>
      <c r="I58" s="70"/>
      <c r="J58" s="70"/>
      <c r="K58" s="78"/>
      <c r="L58" s="78"/>
      <c r="M58" s="78"/>
      <c r="N58" s="78"/>
      <c r="O58" s="86"/>
    </row>
    <row r="59" ht="15" spans="1:15">
      <c r="A59" s="64"/>
      <c r="B59" s="59"/>
      <c r="C59" s="61"/>
      <c r="D59" s="61"/>
      <c r="E59" s="61"/>
      <c r="F59" s="61"/>
      <c r="G59" s="61"/>
      <c r="H59" s="70"/>
      <c r="I59" s="70"/>
      <c r="J59" s="70"/>
      <c r="K59" s="78"/>
      <c r="L59" s="78"/>
      <c r="M59" s="78"/>
      <c r="N59" s="78"/>
      <c r="O59" s="86"/>
    </row>
    <row r="60" ht="15" spans="1:15">
      <c r="A60" s="64"/>
      <c r="B60" s="59"/>
      <c r="C60" s="61"/>
      <c r="D60" s="61"/>
      <c r="E60" s="61"/>
      <c r="F60" s="61"/>
      <c r="G60" s="61"/>
      <c r="H60" s="70"/>
      <c r="I60" s="70"/>
      <c r="J60" s="70"/>
      <c r="K60" s="78"/>
      <c r="L60" s="78"/>
      <c r="M60" s="78"/>
      <c r="N60" s="78"/>
      <c r="O60" s="86"/>
    </row>
    <row r="61" ht="15" spans="1:15">
      <c r="A61" s="64"/>
      <c r="B61" s="59"/>
      <c r="C61" s="61"/>
      <c r="D61" s="61"/>
      <c r="E61" s="61"/>
      <c r="F61" s="61"/>
      <c r="G61" s="61"/>
      <c r="H61" s="70"/>
      <c r="I61" s="70"/>
      <c r="J61" s="70"/>
      <c r="K61" s="78"/>
      <c r="L61" s="78"/>
      <c r="M61" s="78"/>
      <c r="N61" s="78"/>
      <c r="O61" s="86"/>
    </row>
    <row r="62" ht="15" spans="1:15">
      <c r="A62" s="64"/>
      <c r="B62" s="59"/>
      <c r="C62" s="61"/>
      <c r="D62" s="61"/>
      <c r="E62" s="61"/>
      <c r="F62" s="61"/>
      <c r="G62" s="61"/>
      <c r="H62" s="70"/>
      <c r="I62" s="70"/>
      <c r="J62" s="70"/>
      <c r="K62" s="78"/>
      <c r="L62" s="78"/>
      <c r="M62" s="78"/>
      <c r="N62" s="78"/>
      <c r="O62" s="86"/>
    </row>
    <row r="63" ht="15" spans="1:15">
      <c r="A63" s="65"/>
      <c r="B63" s="59"/>
      <c r="C63" s="62"/>
      <c r="D63" s="62"/>
      <c r="E63" s="62"/>
      <c r="F63" s="62"/>
      <c r="G63" s="62"/>
      <c r="H63" s="71" t="s">
        <v>126</v>
      </c>
      <c r="I63" s="77"/>
      <c r="J63" s="77"/>
      <c r="K63" s="77"/>
      <c r="L63" s="77"/>
      <c r="M63" s="77"/>
      <c r="N63" s="84"/>
      <c r="O63" s="85">
        <f>SUM(O58:O62)</f>
        <v>0</v>
      </c>
    </row>
    <row r="64" ht="15" spans="1:15">
      <c r="A64" s="63">
        <v>10</v>
      </c>
      <c r="B64" s="59"/>
      <c r="C64" s="60"/>
      <c r="D64" s="60"/>
      <c r="E64" s="60"/>
      <c r="F64" s="60"/>
      <c r="G64" s="60"/>
      <c r="H64" s="70"/>
      <c r="I64" s="70"/>
      <c r="J64" s="70"/>
      <c r="K64" s="78"/>
      <c r="L64" s="78"/>
      <c r="M64" s="78"/>
      <c r="N64" s="78"/>
      <c r="O64" s="86"/>
    </row>
    <row r="65" ht="15" spans="1:15">
      <c r="A65" s="64"/>
      <c r="B65" s="59"/>
      <c r="C65" s="61"/>
      <c r="D65" s="61"/>
      <c r="E65" s="61"/>
      <c r="F65" s="61"/>
      <c r="G65" s="61"/>
      <c r="H65" s="70"/>
      <c r="I65" s="70"/>
      <c r="J65" s="70"/>
      <c r="K65" s="78"/>
      <c r="L65" s="78"/>
      <c r="M65" s="78"/>
      <c r="N65" s="78"/>
      <c r="O65" s="86"/>
    </row>
    <row r="66" ht="15" spans="1:15">
      <c r="A66" s="64"/>
      <c r="B66" s="59"/>
      <c r="C66" s="61"/>
      <c r="D66" s="61"/>
      <c r="E66" s="61"/>
      <c r="F66" s="61"/>
      <c r="G66" s="61"/>
      <c r="H66" s="70"/>
      <c r="I66" s="70"/>
      <c r="J66" s="70"/>
      <c r="K66" s="78"/>
      <c r="L66" s="78"/>
      <c r="M66" s="78"/>
      <c r="N66" s="78"/>
      <c r="O66" s="86"/>
    </row>
    <row r="67" ht="15" spans="1:15">
      <c r="A67" s="64"/>
      <c r="B67" s="59"/>
      <c r="C67" s="61"/>
      <c r="D67" s="61"/>
      <c r="E67" s="61"/>
      <c r="F67" s="61"/>
      <c r="G67" s="61"/>
      <c r="H67" s="70"/>
      <c r="I67" s="70"/>
      <c r="J67" s="70"/>
      <c r="K67" s="78"/>
      <c r="L67" s="78"/>
      <c r="M67" s="78"/>
      <c r="N67" s="78"/>
      <c r="O67" s="86"/>
    </row>
    <row r="68" ht="15" spans="1:15">
      <c r="A68" s="64"/>
      <c r="B68" s="59"/>
      <c r="C68" s="61"/>
      <c r="D68" s="61"/>
      <c r="E68" s="61"/>
      <c r="F68" s="61"/>
      <c r="G68" s="61"/>
      <c r="H68" s="70"/>
      <c r="I68" s="70"/>
      <c r="J68" s="70"/>
      <c r="K68" s="78"/>
      <c r="L68" s="78"/>
      <c r="M68" s="78"/>
      <c r="N68" s="78"/>
      <c r="O68" s="86"/>
    </row>
    <row r="69" ht="15" spans="1:15">
      <c r="A69" s="65"/>
      <c r="B69" s="59"/>
      <c r="C69" s="62"/>
      <c r="D69" s="62"/>
      <c r="E69" s="62"/>
      <c r="F69" s="62"/>
      <c r="G69" s="62"/>
      <c r="H69" s="71" t="s">
        <v>126</v>
      </c>
      <c r="I69" s="77"/>
      <c r="J69" s="77"/>
      <c r="K69" s="77"/>
      <c r="L69" s="77"/>
      <c r="M69" s="77"/>
      <c r="N69" s="84"/>
      <c r="O69" s="85">
        <f>SUM(O64:O68)</f>
        <v>0</v>
      </c>
    </row>
    <row r="70" ht="15" spans="1:15">
      <c r="A70" s="63">
        <v>11</v>
      </c>
      <c r="B70" s="59"/>
      <c r="C70" s="60"/>
      <c r="D70" s="60"/>
      <c r="E70" s="60"/>
      <c r="F70" s="60"/>
      <c r="G70" s="60"/>
      <c r="H70" s="70"/>
      <c r="I70" s="70"/>
      <c r="J70" s="70"/>
      <c r="K70" s="78"/>
      <c r="L70" s="78"/>
      <c r="M70" s="78"/>
      <c r="N70" s="78"/>
      <c r="O70" s="86"/>
    </row>
    <row r="71" ht="15" spans="1:15">
      <c r="A71" s="64"/>
      <c r="B71" s="59"/>
      <c r="C71" s="61"/>
      <c r="D71" s="61"/>
      <c r="E71" s="61"/>
      <c r="F71" s="61"/>
      <c r="G71" s="61"/>
      <c r="H71" s="70"/>
      <c r="I71" s="70"/>
      <c r="J71" s="70"/>
      <c r="K71" s="78"/>
      <c r="L71" s="78"/>
      <c r="M71" s="78"/>
      <c r="N71" s="78"/>
      <c r="O71" s="86"/>
    </row>
    <row r="72" ht="15" spans="1:15">
      <c r="A72" s="64"/>
      <c r="B72" s="59"/>
      <c r="C72" s="61"/>
      <c r="D72" s="61"/>
      <c r="E72" s="61"/>
      <c r="F72" s="61"/>
      <c r="G72" s="61"/>
      <c r="H72" s="70"/>
      <c r="I72" s="70"/>
      <c r="J72" s="70"/>
      <c r="K72" s="78"/>
      <c r="L72" s="78"/>
      <c r="M72" s="78"/>
      <c r="N72" s="78"/>
      <c r="O72" s="86"/>
    </row>
    <row r="73" ht="15" spans="1:15">
      <c r="A73" s="64"/>
      <c r="B73" s="59"/>
      <c r="C73" s="61"/>
      <c r="D73" s="61"/>
      <c r="E73" s="61"/>
      <c r="F73" s="61"/>
      <c r="G73" s="61"/>
      <c r="H73" s="70"/>
      <c r="I73" s="70"/>
      <c r="J73" s="70"/>
      <c r="K73" s="78"/>
      <c r="L73" s="78"/>
      <c r="M73" s="78"/>
      <c r="N73" s="78"/>
      <c r="O73" s="86"/>
    </row>
    <row r="74" ht="15" spans="1:15">
      <c r="A74" s="64"/>
      <c r="B74" s="59"/>
      <c r="C74" s="61"/>
      <c r="D74" s="61"/>
      <c r="E74" s="61"/>
      <c r="F74" s="61"/>
      <c r="G74" s="61"/>
      <c r="H74" s="70"/>
      <c r="I74" s="70"/>
      <c r="J74" s="70"/>
      <c r="K74" s="78"/>
      <c r="L74" s="78"/>
      <c r="M74" s="78"/>
      <c r="N74" s="78"/>
      <c r="O74" s="86"/>
    </row>
    <row r="75" ht="15" spans="1:15">
      <c r="A75" s="65"/>
      <c r="B75" s="59"/>
      <c r="C75" s="62"/>
      <c r="D75" s="62"/>
      <c r="E75" s="62"/>
      <c r="F75" s="62"/>
      <c r="G75" s="62"/>
      <c r="H75" s="71" t="s">
        <v>126</v>
      </c>
      <c r="I75" s="77"/>
      <c r="J75" s="77"/>
      <c r="K75" s="77"/>
      <c r="L75" s="77"/>
      <c r="M75" s="77"/>
      <c r="N75" s="84"/>
      <c r="O75" s="85">
        <f>SUM(O70:O74)</f>
        <v>0</v>
      </c>
    </row>
    <row r="76" ht="15" spans="1:15">
      <c r="A76" s="63">
        <v>12</v>
      </c>
      <c r="B76" s="59"/>
      <c r="C76" s="60"/>
      <c r="D76" s="60"/>
      <c r="E76" s="60"/>
      <c r="F76" s="60"/>
      <c r="G76" s="60"/>
      <c r="H76" s="70"/>
      <c r="I76" s="70"/>
      <c r="J76" s="70"/>
      <c r="K76" s="78"/>
      <c r="L76" s="78"/>
      <c r="M76" s="78"/>
      <c r="N76" s="78"/>
      <c r="O76" s="86"/>
    </row>
    <row r="77" ht="15" spans="1:15">
      <c r="A77" s="64"/>
      <c r="B77" s="59"/>
      <c r="C77" s="61"/>
      <c r="D77" s="61"/>
      <c r="E77" s="61"/>
      <c r="F77" s="61"/>
      <c r="G77" s="61"/>
      <c r="H77" s="70"/>
      <c r="I77" s="70"/>
      <c r="J77" s="70"/>
      <c r="K77" s="78"/>
      <c r="L77" s="78"/>
      <c r="M77" s="78"/>
      <c r="N77" s="78"/>
      <c r="O77" s="86"/>
    </row>
    <row r="78" ht="15" spans="1:15">
      <c r="A78" s="64"/>
      <c r="B78" s="59"/>
      <c r="C78" s="61"/>
      <c r="D78" s="61"/>
      <c r="E78" s="61"/>
      <c r="F78" s="61"/>
      <c r="G78" s="61"/>
      <c r="H78" s="70"/>
      <c r="I78" s="70"/>
      <c r="J78" s="70"/>
      <c r="K78" s="78"/>
      <c r="L78" s="78"/>
      <c r="M78" s="78"/>
      <c r="N78" s="78"/>
      <c r="O78" s="86"/>
    </row>
    <row r="79" ht="15" spans="1:15">
      <c r="A79" s="64"/>
      <c r="B79" s="59"/>
      <c r="C79" s="61"/>
      <c r="D79" s="61"/>
      <c r="E79" s="61"/>
      <c r="F79" s="61"/>
      <c r="G79" s="61"/>
      <c r="H79" s="70"/>
      <c r="I79" s="70"/>
      <c r="J79" s="70"/>
      <c r="K79" s="78"/>
      <c r="L79" s="78"/>
      <c r="M79" s="78"/>
      <c r="N79" s="78"/>
      <c r="O79" s="86"/>
    </row>
    <row r="80" ht="15" spans="1:15">
      <c r="A80" s="64"/>
      <c r="B80" s="59"/>
      <c r="C80" s="61"/>
      <c r="D80" s="61"/>
      <c r="E80" s="61"/>
      <c r="F80" s="61"/>
      <c r="G80" s="61"/>
      <c r="H80" s="70"/>
      <c r="I80" s="70"/>
      <c r="J80" s="70"/>
      <c r="K80" s="78"/>
      <c r="L80" s="78"/>
      <c r="M80" s="78"/>
      <c r="N80" s="78"/>
      <c r="O80" s="86"/>
    </row>
    <row r="81" ht="15" spans="1:15">
      <c r="A81" s="65"/>
      <c r="B81" s="59"/>
      <c r="C81" s="62"/>
      <c r="D81" s="62"/>
      <c r="E81" s="62"/>
      <c r="F81" s="62"/>
      <c r="G81" s="62"/>
      <c r="H81" s="71" t="s">
        <v>126</v>
      </c>
      <c r="I81" s="77"/>
      <c r="J81" s="77"/>
      <c r="K81" s="77"/>
      <c r="L81" s="77"/>
      <c r="M81" s="77"/>
      <c r="N81" s="84"/>
      <c r="O81" s="85">
        <f>SUM(O76:O80)</f>
        <v>0</v>
      </c>
    </row>
    <row r="82" ht="15" spans="1:15">
      <c r="A82" s="63">
        <v>13</v>
      </c>
      <c r="B82" s="59"/>
      <c r="C82" s="60"/>
      <c r="D82" s="60"/>
      <c r="E82" s="60"/>
      <c r="F82" s="60"/>
      <c r="G82" s="60"/>
      <c r="H82" s="70"/>
      <c r="I82" s="70"/>
      <c r="J82" s="70"/>
      <c r="K82" s="78"/>
      <c r="L82" s="78"/>
      <c r="M82" s="78"/>
      <c r="N82" s="78"/>
      <c r="O82" s="86"/>
    </row>
    <row r="83" ht="15" spans="1:15">
      <c r="A83" s="64"/>
      <c r="B83" s="59"/>
      <c r="C83" s="61"/>
      <c r="D83" s="61"/>
      <c r="E83" s="61"/>
      <c r="F83" s="61"/>
      <c r="G83" s="61"/>
      <c r="H83" s="70"/>
      <c r="I83" s="70"/>
      <c r="J83" s="70"/>
      <c r="K83" s="78"/>
      <c r="L83" s="78"/>
      <c r="M83" s="78"/>
      <c r="N83" s="78"/>
      <c r="O83" s="86"/>
    </row>
    <row r="84" ht="15" spans="1:15">
      <c r="A84" s="64"/>
      <c r="B84" s="59"/>
      <c r="C84" s="61"/>
      <c r="D84" s="61"/>
      <c r="E84" s="61"/>
      <c r="F84" s="61"/>
      <c r="G84" s="61"/>
      <c r="H84" s="70"/>
      <c r="I84" s="70"/>
      <c r="J84" s="70"/>
      <c r="K84" s="78"/>
      <c r="L84" s="78"/>
      <c r="M84" s="78"/>
      <c r="N84" s="78"/>
      <c r="O84" s="86"/>
    </row>
    <row r="85" ht="15" spans="1:15">
      <c r="A85" s="64"/>
      <c r="B85" s="59"/>
      <c r="C85" s="61"/>
      <c r="D85" s="61"/>
      <c r="E85" s="61"/>
      <c r="F85" s="61"/>
      <c r="G85" s="61"/>
      <c r="H85" s="70"/>
      <c r="I85" s="70"/>
      <c r="J85" s="70"/>
      <c r="K85" s="78"/>
      <c r="L85" s="78"/>
      <c r="M85" s="78"/>
      <c r="N85" s="78"/>
      <c r="O85" s="86"/>
    </row>
    <row r="86" ht="15" spans="1:15">
      <c r="A86" s="64"/>
      <c r="B86" s="59"/>
      <c r="C86" s="61"/>
      <c r="D86" s="61"/>
      <c r="E86" s="61"/>
      <c r="F86" s="61"/>
      <c r="G86" s="61"/>
      <c r="H86" s="70"/>
      <c r="I86" s="70"/>
      <c r="J86" s="70"/>
      <c r="K86" s="78"/>
      <c r="L86" s="78"/>
      <c r="M86" s="78"/>
      <c r="N86" s="78"/>
      <c r="O86" s="86"/>
    </row>
    <row r="87" ht="15" spans="1:15">
      <c r="A87" s="65"/>
      <c r="B87" s="59"/>
      <c r="C87" s="62"/>
      <c r="D87" s="62"/>
      <c r="E87" s="62"/>
      <c r="F87" s="62"/>
      <c r="G87" s="62"/>
      <c r="H87" s="71" t="s">
        <v>126</v>
      </c>
      <c r="I87" s="77"/>
      <c r="J87" s="77"/>
      <c r="K87" s="77"/>
      <c r="L87" s="77"/>
      <c r="M87" s="77"/>
      <c r="N87" s="84"/>
      <c r="O87" s="85">
        <f>SUM(O82:O86)</f>
        <v>0</v>
      </c>
    </row>
    <row r="88" ht="15" spans="1:15">
      <c r="A88" s="63">
        <v>14</v>
      </c>
      <c r="B88" s="59"/>
      <c r="C88" s="60"/>
      <c r="D88" s="60"/>
      <c r="E88" s="60"/>
      <c r="F88" s="60"/>
      <c r="G88" s="60"/>
      <c r="H88" s="70"/>
      <c r="I88" s="70"/>
      <c r="J88" s="70"/>
      <c r="K88" s="78"/>
      <c r="L88" s="78"/>
      <c r="M88" s="78"/>
      <c r="N88" s="78"/>
      <c r="O88" s="86"/>
    </row>
    <row r="89" ht="15" spans="1:15">
      <c r="A89" s="64"/>
      <c r="B89" s="59"/>
      <c r="C89" s="61"/>
      <c r="D89" s="61"/>
      <c r="E89" s="61"/>
      <c r="F89" s="61"/>
      <c r="G89" s="61"/>
      <c r="H89" s="70"/>
      <c r="I89" s="70"/>
      <c r="J89" s="70"/>
      <c r="K89" s="78"/>
      <c r="L89" s="78"/>
      <c r="M89" s="78"/>
      <c r="N89" s="78"/>
      <c r="O89" s="86"/>
    </row>
    <row r="90" ht="15" spans="1:15">
      <c r="A90" s="64"/>
      <c r="B90" s="59"/>
      <c r="C90" s="61"/>
      <c r="D90" s="61"/>
      <c r="E90" s="61"/>
      <c r="F90" s="61"/>
      <c r="G90" s="61"/>
      <c r="H90" s="70"/>
      <c r="I90" s="70"/>
      <c r="J90" s="70"/>
      <c r="K90" s="78"/>
      <c r="L90" s="78"/>
      <c r="M90" s="78"/>
      <c r="N90" s="78"/>
      <c r="O90" s="86"/>
    </row>
    <row r="91" ht="15" spans="1:15">
      <c r="A91" s="64"/>
      <c r="B91" s="59"/>
      <c r="C91" s="61"/>
      <c r="D91" s="61"/>
      <c r="E91" s="61"/>
      <c r="F91" s="61"/>
      <c r="G91" s="61"/>
      <c r="H91" s="70"/>
      <c r="I91" s="70"/>
      <c r="J91" s="70"/>
      <c r="K91" s="78"/>
      <c r="L91" s="78"/>
      <c r="M91" s="78"/>
      <c r="N91" s="78"/>
      <c r="O91" s="86"/>
    </row>
    <row r="92" ht="15" spans="1:15">
      <c r="A92" s="64"/>
      <c r="B92" s="59"/>
      <c r="C92" s="61"/>
      <c r="D92" s="61"/>
      <c r="E92" s="61"/>
      <c r="F92" s="61"/>
      <c r="G92" s="61"/>
      <c r="H92" s="70"/>
      <c r="I92" s="70"/>
      <c r="J92" s="70"/>
      <c r="K92" s="78"/>
      <c r="L92" s="78"/>
      <c r="M92" s="78"/>
      <c r="N92" s="78"/>
      <c r="O92" s="86"/>
    </row>
    <row r="93" ht="15" spans="1:15">
      <c r="A93" s="65"/>
      <c r="B93" s="59"/>
      <c r="C93" s="62"/>
      <c r="D93" s="62"/>
      <c r="E93" s="62"/>
      <c r="F93" s="62"/>
      <c r="G93" s="62"/>
      <c r="H93" s="71" t="s">
        <v>126</v>
      </c>
      <c r="I93" s="77"/>
      <c r="J93" s="77"/>
      <c r="K93" s="77"/>
      <c r="L93" s="77"/>
      <c r="M93" s="77"/>
      <c r="N93" s="84"/>
      <c r="O93" s="85">
        <f>SUM(O88:O92)</f>
        <v>0</v>
      </c>
    </row>
    <row r="94" ht="15" spans="1:15">
      <c r="A94" s="58">
        <v>15</v>
      </c>
      <c r="B94" s="59"/>
      <c r="C94" s="59"/>
      <c r="D94" s="60"/>
      <c r="E94" s="59"/>
      <c r="F94" s="59"/>
      <c r="G94" s="59"/>
      <c r="H94" s="70"/>
      <c r="I94" s="70"/>
      <c r="J94" s="70"/>
      <c r="K94" s="58"/>
      <c r="L94" s="58"/>
      <c r="M94" s="58"/>
      <c r="N94" s="58"/>
      <c r="O94" s="83"/>
    </row>
    <row r="95" ht="15" spans="1:15">
      <c r="A95" s="58"/>
      <c r="B95" s="59"/>
      <c r="C95" s="59"/>
      <c r="D95" s="61"/>
      <c r="E95" s="59"/>
      <c r="F95" s="59"/>
      <c r="G95" s="59"/>
      <c r="H95" s="70"/>
      <c r="I95" s="70"/>
      <c r="J95" s="70"/>
      <c r="K95" s="58"/>
      <c r="L95" s="58"/>
      <c r="M95" s="58"/>
      <c r="N95" s="58"/>
      <c r="O95" s="83"/>
    </row>
    <row r="96" ht="15" spans="1:15">
      <c r="A96" s="58"/>
      <c r="B96" s="59"/>
      <c r="C96" s="59"/>
      <c r="D96" s="61"/>
      <c r="E96" s="59"/>
      <c r="F96" s="59"/>
      <c r="G96" s="59"/>
      <c r="H96" s="70"/>
      <c r="I96" s="70"/>
      <c r="J96" s="70"/>
      <c r="K96" s="58"/>
      <c r="L96" s="58"/>
      <c r="M96" s="58"/>
      <c r="N96" s="58"/>
      <c r="O96" s="83"/>
    </row>
    <row r="97" ht="15" spans="1:15">
      <c r="A97" s="58"/>
      <c r="B97" s="59"/>
      <c r="C97" s="59"/>
      <c r="D97" s="61"/>
      <c r="E97" s="59"/>
      <c r="F97" s="59"/>
      <c r="G97" s="59"/>
      <c r="H97" s="70"/>
      <c r="I97" s="70"/>
      <c r="J97" s="70"/>
      <c r="K97" s="58"/>
      <c r="L97" s="58"/>
      <c r="M97" s="58"/>
      <c r="N97" s="58"/>
      <c r="O97" s="83"/>
    </row>
    <row r="98" ht="15" spans="1:15">
      <c r="A98" s="58"/>
      <c r="B98" s="59"/>
      <c r="C98" s="59"/>
      <c r="D98" s="61"/>
      <c r="E98" s="59"/>
      <c r="F98" s="59"/>
      <c r="G98" s="59"/>
      <c r="H98" s="70"/>
      <c r="I98" s="70"/>
      <c r="J98" s="70"/>
      <c r="K98" s="58"/>
      <c r="L98" s="58"/>
      <c r="M98" s="58"/>
      <c r="N98" s="58"/>
      <c r="O98" s="83"/>
    </row>
    <row r="99" ht="15" spans="1:15">
      <c r="A99" s="58"/>
      <c r="B99" s="59"/>
      <c r="C99" s="59"/>
      <c r="D99" s="62"/>
      <c r="E99" s="59"/>
      <c r="F99" s="59"/>
      <c r="G99" s="59"/>
      <c r="H99" s="71" t="s">
        <v>126</v>
      </c>
      <c r="I99" s="77"/>
      <c r="J99" s="77"/>
      <c r="K99" s="77"/>
      <c r="L99" s="77"/>
      <c r="M99" s="77"/>
      <c r="N99" s="84"/>
      <c r="O99" s="85">
        <f>SUM(O94:O98)</f>
        <v>0</v>
      </c>
    </row>
  </sheetData>
  <sheetProtection password="CF7A" sheet="1" selectLockedCells="1" formatRows="0" insertRows="0" deleteRows="0" objects="1"/>
  <mergeCells count="143">
    <mergeCell ref="A1:O1"/>
    <mergeCell ref="A2:B2"/>
    <mergeCell ref="C2:F2"/>
    <mergeCell ref="I2:O2"/>
    <mergeCell ref="I3:J3"/>
    <mergeCell ref="K3:N3"/>
    <mergeCell ref="H9:N9"/>
    <mergeCell ref="H15:N15"/>
    <mergeCell ref="H21:N21"/>
    <mergeCell ref="H27:N27"/>
    <mergeCell ref="H33:N33"/>
    <mergeCell ref="H39:N39"/>
    <mergeCell ref="H45:N45"/>
    <mergeCell ref="H51:N51"/>
    <mergeCell ref="H57:N57"/>
    <mergeCell ref="H63:N63"/>
    <mergeCell ref="H69:N69"/>
    <mergeCell ref="H75:N75"/>
    <mergeCell ref="H81:N81"/>
    <mergeCell ref="H87:N87"/>
    <mergeCell ref="H93:N93"/>
    <mergeCell ref="H99:N99"/>
    <mergeCell ref="A3:A4"/>
    <mergeCell ref="A5:A9"/>
    <mergeCell ref="A10:A15"/>
    <mergeCell ref="A16:A21"/>
    <mergeCell ref="A22:A27"/>
    <mergeCell ref="A28:A33"/>
    <mergeCell ref="A34:A39"/>
    <mergeCell ref="A40:A45"/>
    <mergeCell ref="A46:A51"/>
    <mergeCell ref="A52:A57"/>
    <mergeCell ref="A58:A63"/>
    <mergeCell ref="A64:A69"/>
    <mergeCell ref="A70:A75"/>
    <mergeCell ref="A76:A81"/>
    <mergeCell ref="A82:A87"/>
    <mergeCell ref="A88:A93"/>
    <mergeCell ref="A94:A99"/>
    <mergeCell ref="B3:B4"/>
    <mergeCell ref="B5:B9"/>
    <mergeCell ref="B10:B15"/>
    <mergeCell ref="B16:B21"/>
    <mergeCell ref="B22:B27"/>
    <mergeCell ref="B28:B33"/>
    <mergeCell ref="B34:B39"/>
    <mergeCell ref="B40:B45"/>
    <mergeCell ref="B46:B51"/>
    <mergeCell ref="B52:B57"/>
    <mergeCell ref="B58:B63"/>
    <mergeCell ref="B64:B69"/>
    <mergeCell ref="B70:B75"/>
    <mergeCell ref="B76:B81"/>
    <mergeCell ref="B82:B87"/>
    <mergeCell ref="B88:B93"/>
    <mergeCell ref="B94:B99"/>
    <mergeCell ref="C3:C4"/>
    <mergeCell ref="C5:C9"/>
    <mergeCell ref="C10:C15"/>
    <mergeCell ref="C16:C21"/>
    <mergeCell ref="C22:C27"/>
    <mergeCell ref="C28:C33"/>
    <mergeCell ref="C34:C39"/>
    <mergeCell ref="C40:C45"/>
    <mergeCell ref="C46:C51"/>
    <mergeCell ref="C52:C57"/>
    <mergeCell ref="C58:C63"/>
    <mergeCell ref="C64:C69"/>
    <mergeCell ref="C70:C75"/>
    <mergeCell ref="C76:C81"/>
    <mergeCell ref="C82:C87"/>
    <mergeCell ref="C88:C93"/>
    <mergeCell ref="C94:C99"/>
    <mergeCell ref="D3:D4"/>
    <mergeCell ref="D5:D9"/>
    <mergeCell ref="D10:D15"/>
    <mergeCell ref="D16:D21"/>
    <mergeCell ref="D22:D27"/>
    <mergeCell ref="D28:D33"/>
    <mergeCell ref="D34:D39"/>
    <mergeCell ref="D40:D45"/>
    <mergeCell ref="D46:D51"/>
    <mergeCell ref="D52:D57"/>
    <mergeCell ref="D58:D63"/>
    <mergeCell ref="D64:D69"/>
    <mergeCell ref="D70:D75"/>
    <mergeCell ref="D76:D81"/>
    <mergeCell ref="D82:D87"/>
    <mergeCell ref="D88:D93"/>
    <mergeCell ref="D94:D99"/>
    <mergeCell ref="E3:E4"/>
    <mergeCell ref="E5:E9"/>
    <mergeCell ref="E10:E15"/>
    <mergeCell ref="E16:E21"/>
    <mergeCell ref="E22:E27"/>
    <mergeCell ref="E28:E33"/>
    <mergeCell ref="E34:E39"/>
    <mergeCell ref="E40:E45"/>
    <mergeCell ref="E46:E51"/>
    <mergeCell ref="E52:E57"/>
    <mergeCell ref="E58:E63"/>
    <mergeCell ref="E64:E69"/>
    <mergeCell ref="E70:E75"/>
    <mergeCell ref="E76:E81"/>
    <mergeCell ref="E82:E87"/>
    <mergeCell ref="E88:E93"/>
    <mergeCell ref="E94:E99"/>
    <mergeCell ref="F3:F4"/>
    <mergeCell ref="F5:F9"/>
    <mergeCell ref="F10:F15"/>
    <mergeCell ref="F16:F21"/>
    <mergeCell ref="F22:F27"/>
    <mergeCell ref="F28:F33"/>
    <mergeCell ref="F34:F39"/>
    <mergeCell ref="F40:F45"/>
    <mergeCell ref="F46:F51"/>
    <mergeCell ref="F52:F57"/>
    <mergeCell ref="F58:F63"/>
    <mergeCell ref="F64:F69"/>
    <mergeCell ref="F70:F75"/>
    <mergeCell ref="F76:F81"/>
    <mergeCell ref="F82:F87"/>
    <mergeCell ref="F88:F93"/>
    <mergeCell ref="F94:F99"/>
    <mergeCell ref="G3:G4"/>
    <mergeCell ref="G5:G9"/>
    <mergeCell ref="G10:G15"/>
    <mergeCell ref="G16:G21"/>
    <mergeCell ref="G22:G27"/>
    <mergeCell ref="G28:G33"/>
    <mergeCell ref="G34:G39"/>
    <mergeCell ref="G40:G45"/>
    <mergeCell ref="G46:G51"/>
    <mergeCell ref="G52:G57"/>
    <mergeCell ref="G58:G63"/>
    <mergeCell ref="G64:G69"/>
    <mergeCell ref="G70:G75"/>
    <mergeCell ref="G76:G81"/>
    <mergeCell ref="G82:G87"/>
    <mergeCell ref="G88:G93"/>
    <mergeCell ref="G94:G99"/>
    <mergeCell ref="H3:H4"/>
    <mergeCell ref="O3:O4"/>
  </mergeCells>
  <dataValidations count="4">
    <dataValidation type="list" allowBlank="1" showInputMessage="1" showErrorMessage="1" sqref="J8 J10 J11 J5:J7 J12:J14 J16:J20 J22:J26 J28:J32 J34:J38 J40:J44 J46:J50 J52:J56 J58:J62 J64:J68 J70:J74 J76:J80 J82:J86 J88:J92 J94:J98">
      <formula1>INDIRECT(I5)</formula1>
    </dataValidation>
    <dataValidation type="list" allowBlank="1" showInputMessage="1" showErrorMessage="1" sqref="I8 I10 I11 I5:I7 I12:I14 I16:I20 I22:I26 I28:I32 I34:I38 I40:I44 I46:I50 I52:I56 I58:I62 I64:I68 I70:I74 I76:I80 I82:I86 I88:I92 I94:I98">
      <formula1>'数据源（不得删除）'!$C$3:$I$3</formula1>
    </dataValidation>
    <dataValidation type="list" allowBlank="1" showInputMessage="1" showErrorMessage="1" sqref="B5 B6 B7 B8 B11 B16 B22 B28 B34 B40 B46 B52 B58 B64 B70 B76 B82 B88 B94 B9:B10">
      <formula1>"个案工作,小组工作,社区工作,其他"</formula1>
    </dataValidation>
    <dataValidation type="list" allowBlank="1" showInputMessage="1" showErrorMessage="1" sqref="H8 H10 H11 H12 H13 H14 H5:H7 H16:H20 H22:H26 H28:H32 H34:H38 H40:H44 H46:H50 H52:H56 H58:H62 H64:H68 H70:H74 H76:H80 H82:H86 H88:H92 H94:H98">
      <formula1>"申报资金,其他资金"</formula1>
    </dataValidation>
  </dataValidations>
  <pageMargins left="0.511805555555556" right="0.314583333333333" top="0.550694444444444" bottom="0.826388888888889" header="0.275" footer="0.5"/>
  <pageSetup paperSize="9" scale="91" fitToHeight="0" orientation="landscape" horizontalDpi="600"/>
  <headerFooter>
    <oddFooter>&amp;C&amp;A，第 &amp;P 页, 共 &amp;N 页</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62"/>
  <sheetViews>
    <sheetView workbookViewId="0">
      <selection activeCell="B61" sqref="B61"/>
    </sheetView>
  </sheetViews>
  <sheetFormatPr defaultColWidth="8.89166666666667" defaultRowHeight="13.5"/>
  <cols>
    <col min="1" max="1" width="24.775" style="4" customWidth="true"/>
    <col min="2" max="2" width="43.3333333333333" style="4" customWidth="true"/>
    <col min="3" max="4" width="13.225" style="4" customWidth="true"/>
    <col min="5" max="5" width="8.89166666666667" style="4"/>
    <col min="6" max="6" width="10.8916666666667" style="4" customWidth="true"/>
    <col min="7" max="8" width="8.89166666666667" style="4"/>
    <col min="9" max="9" width="10.8916666666667" style="4" customWidth="true"/>
    <col min="10" max="16384" width="8.89166666666667" style="4"/>
  </cols>
  <sheetData>
    <row r="1" ht="42" customHeight="true" spans="1:4">
      <c r="A1" s="6" t="s">
        <v>127</v>
      </c>
      <c r="B1" s="6"/>
      <c r="C1" s="6"/>
      <c r="D1" s="6"/>
    </row>
    <row r="2" s="4" customFormat="true" ht="18" customHeight="true" spans="1:11">
      <c r="A2" s="7" t="s">
        <v>30</v>
      </c>
      <c r="B2" s="8"/>
      <c r="C2" s="8"/>
      <c r="D2" s="8"/>
      <c r="F2" s="37" t="s">
        <v>128</v>
      </c>
      <c r="G2" s="38"/>
      <c r="H2" s="38"/>
      <c r="I2" s="41"/>
      <c r="J2" s="41"/>
      <c r="K2" s="42"/>
    </row>
    <row r="3" s="4" customFormat="true" ht="18" customHeight="true" spans="1:11">
      <c r="A3" s="7" t="s">
        <v>129</v>
      </c>
      <c r="B3" s="8"/>
      <c r="C3" s="8"/>
      <c r="D3" s="8"/>
      <c r="F3" s="39" t="s">
        <v>115</v>
      </c>
      <c r="G3" s="40">
        <f>D7+D22+D24</f>
        <v>0.555555555555556</v>
      </c>
      <c r="H3" s="40"/>
      <c r="I3" s="43" t="s">
        <v>119</v>
      </c>
      <c r="J3" s="44">
        <f>D35+D50+D52</f>
        <v>0</v>
      </c>
      <c r="K3" s="45"/>
    </row>
    <row r="4" s="5" customFormat="true" ht="20" customHeight="true" spans="1:4">
      <c r="A4" s="9" t="s">
        <v>103</v>
      </c>
      <c r="B4" s="9" t="s">
        <v>104</v>
      </c>
      <c r="C4" s="9" t="s">
        <v>87</v>
      </c>
      <c r="D4" s="9" t="s">
        <v>130</v>
      </c>
    </row>
    <row r="5" s="5" customFormat="true" ht="20" customHeight="true" spans="1:4">
      <c r="A5" s="10" t="s">
        <v>131</v>
      </c>
      <c r="B5" s="11"/>
      <c r="C5" s="12">
        <f>C34+C6</f>
        <v>3630</v>
      </c>
      <c r="D5" s="13">
        <f>IFERROR(项目申请表!G60,0)</f>
        <v>0</v>
      </c>
    </row>
    <row r="6" s="5" customFormat="true" ht="20" customHeight="true" spans="1:4">
      <c r="A6" s="14" t="s">
        <v>132</v>
      </c>
      <c r="B6" s="15"/>
      <c r="C6" s="12">
        <f>C14+C30+C7</f>
        <v>3600</v>
      </c>
      <c r="D6" s="13">
        <f>IFERROR(C6/项目申请表!G55,0)</f>
        <v>0</v>
      </c>
    </row>
    <row r="7" s="5" customFormat="true" ht="20" customHeight="true" spans="1:4">
      <c r="A7" s="16" t="s">
        <v>133</v>
      </c>
      <c r="B7" s="17"/>
      <c r="C7" s="12">
        <f>SUM(C8:C13)</f>
        <v>0</v>
      </c>
      <c r="D7" s="18">
        <f>IFERROR(C7/C6,0)</f>
        <v>0</v>
      </c>
    </row>
    <row r="8" s="5" customFormat="true" ht="20" customHeight="true" spans="1:4">
      <c r="A8" s="19" t="s">
        <v>134</v>
      </c>
      <c r="B8" s="20"/>
      <c r="C8" s="21"/>
      <c r="D8" s="22" t="s">
        <v>89</v>
      </c>
    </row>
    <row r="9" s="5" customFormat="true" ht="20" customHeight="true" spans="1:4">
      <c r="A9" s="19"/>
      <c r="B9" s="20"/>
      <c r="C9" s="21"/>
      <c r="D9" s="22"/>
    </row>
    <row r="10" s="5" customFormat="true" ht="20" customHeight="true" spans="1:4">
      <c r="A10" s="23"/>
      <c r="B10" s="20"/>
      <c r="C10" s="21">
        <v>0</v>
      </c>
      <c r="D10" s="22"/>
    </row>
    <row r="11" s="5" customFormat="true" ht="20" customHeight="true" spans="1:4">
      <c r="A11" s="19" t="s">
        <v>135</v>
      </c>
      <c r="B11" s="20"/>
      <c r="C11" s="21"/>
      <c r="D11" s="22"/>
    </row>
    <row r="12" s="5" customFormat="true" ht="20" customHeight="true" spans="1:4">
      <c r="A12" s="23"/>
      <c r="B12" s="20"/>
      <c r="C12" s="21"/>
      <c r="D12" s="22"/>
    </row>
    <row r="13" s="5" customFormat="true" ht="20" customHeight="true" spans="1:4">
      <c r="A13" s="23" t="s">
        <v>136</v>
      </c>
      <c r="B13" s="20"/>
      <c r="C13" s="21"/>
      <c r="D13" s="22"/>
    </row>
    <row r="14" s="5" customFormat="true" ht="20" customHeight="true" spans="1:4">
      <c r="A14" s="16" t="s">
        <v>137</v>
      </c>
      <c r="B14" s="17"/>
      <c r="C14" s="24">
        <f>SUM(C15:C29)</f>
        <v>3600</v>
      </c>
      <c r="D14" s="13">
        <f>IFERROR(C14/C6,0)</f>
        <v>1</v>
      </c>
    </row>
    <row r="15" s="5" customFormat="true" ht="20" customHeight="true" spans="1:4">
      <c r="A15" s="25" t="s">
        <v>138</v>
      </c>
      <c r="B15" s="26" t="s">
        <v>139</v>
      </c>
      <c r="C15" s="24">
        <f>SUMIFS(项目进度安排!O:O,项目进度安排!H:H,"申报资金",项目进度安排!I:I,"培训费",项目进度安排!J:J,"住宿费")</f>
        <v>0</v>
      </c>
      <c r="D15" s="27" t="s">
        <v>89</v>
      </c>
    </row>
    <row r="16" s="5" customFormat="true" ht="20" customHeight="true" spans="1:4">
      <c r="A16" s="28"/>
      <c r="B16" s="26" t="s">
        <v>140</v>
      </c>
      <c r="C16" s="24">
        <f>SUMIFS(项目进度安排!O:O,项目进度安排!H:H,"申报资金",项目进度安排!I:I,"培训费",项目进度安排!J:J,"伙食费")</f>
        <v>0</v>
      </c>
      <c r="D16" s="27"/>
    </row>
    <row r="17" s="5" customFormat="true" ht="20" customHeight="true" spans="1:4">
      <c r="A17" s="28"/>
      <c r="B17" s="26" t="s">
        <v>141</v>
      </c>
      <c r="C17" s="24">
        <f>SUMIFS(项目进度安排!O:O,项目进度安排!H:H,"申报资金",项目进度安排!I:I,"培训费",项目进度安排!J:J,"培训场地费")</f>
        <v>0</v>
      </c>
      <c r="D17" s="27"/>
    </row>
    <row r="18" s="5" customFormat="true" ht="20" customHeight="true" spans="1:4">
      <c r="A18" s="28"/>
      <c r="B18" s="26" t="s">
        <v>142</v>
      </c>
      <c r="C18" s="24">
        <f>SUMIFS(项目进度安排!O:O,项目进度安排!H:H,"申报资金",项目进度安排!I:I,"培训费",项目进度安排!J:J,"授课劳务费")</f>
        <v>0</v>
      </c>
      <c r="D18" s="27"/>
    </row>
    <row r="19" s="5" customFormat="true" ht="20" customHeight="true" spans="1:4">
      <c r="A19" s="28"/>
      <c r="B19" s="26" t="s">
        <v>143</v>
      </c>
      <c r="C19" s="24">
        <f>SUMIFS(项目进度安排!O:O,项目进度安排!H:H,"申报资金",项目进度安排!I:I,"培训费",项目进度安排!J:J,"培训资料费")</f>
        <v>0</v>
      </c>
      <c r="D19" s="27"/>
    </row>
    <row r="20" s="5" customFormat="true" ht="20" customHeight="true" spans="1:4">
      <c r="A20" s="28"/>
      <c r="B20" s="26" t="s">
        <v>116</v>
      </c>
      <c r="C20" s="24">
        <f>SUMIFS(项目进度安排!O:O,项目进度安排!H:H,"申报资金",项目进度安排!I:I,"培训费",项目进度安排!J:J,"交通费")</f>
        <v>0</v>
      </c>
      <c r="D20" s="27"/>
    </row>
    <row r="21" s="5" customFormat="true" ht="20" customHeight="true" spans="1:4">
      <c r="A21" s="29"/>
      <c r="B21" s="26" t="s">
        <v>144</v>
      </c>
      <c r="C21" s="24">
        <f>SUMIFS(项目进度安排!O:O,项目进度安排!H:H,"申报资金",项目进度安排!I:I,"培训费",项目进度安排!J:J,"其他")</f>
        <v>0</v>
      </c>
      <c r="D21" s="27"/>
    </row>
    <row r="22" s="5" customFormat="true" ht="20" customHeight="true" spans="1:4">
      <c r="A22" s="30" t="s">
        <v>145</v>
      </c>
      <c r="B22" s="31" t="s">
        <v>146</v>
      </c>
      <c r="C22" s="24">
        <f>SUMIFS(项目进度安排!O:O,项目进度安排!H:H,"申报资金",项目进度安排!I:I,"劳务费",项目进度安排!J:J,"临时聘用人员")</f>
        <v>0</v>
      </c>
      <c r="D22" s="18">
        <f>IFERROR((C22+C23)/C6,0)</f>
        <v>0</v>
      </c>
    </row>
    <row r="23" s="5" customFormat="true" ht="20" customHeight="true" spans="1:4">
      <c r="A23" s="32"/>
      <c r="B23" s="31" t="s">
        <v>147</v>
      </c>
      <c r="C23" s="24">
        <f>SUMIFS(项目进度安排!O:O,项目进度安排!H:H,"申报资金",项目进度安排!I:I,"劳务费",项目进度安排!J:J,"专家劳务费")</f>
        <v>0</v>
      </c>
      <c r="D23" s="18"/>
    </row>
    <row r="24" s="5" customFormat="true" ht="20" customHeight="true" spans="1:4">
      <c r="A24" s="32" t="s">
        <v>148</v>
      </c>
      <c r="B24" s="33" t="s">
        <v>89</v>
      </c>
      <c r="C24" s="24">
        <f>SUMIFS(项目进度安排!O:O,项目进度安排!H:H,"申报资金",项目进度安排!I:I,"志愿者补贴")</f>
        <v>2000</v>
      </c>
      <c r="D24" s="18">
        <f>IFERROR(C24/C6,0)</f>
        <v>0.555555555555556</v>
      </c>
    </row>
    <row r="25" s="5" customFormat="true" ht="20" customHeight="true" spans="1:4">
      <c r="A25" s="32" t="s">
        <v>149</v>
      </c>
      <c r="B25" s="33" t="s">
        <v>89</v>
      </c>
      <c r="C25" s="24">
        <f>SUMIFS(项目进度安排!O:O,项目进度安排!H:H,"申报资金",项目进度安排!I:I,"交通费")</f>
        <v>100</v>
      </c>
      <c r="D25" s="27" t="s">
        <v>89</v>
      </c>
    </row>
    <row r="26" s="5" customFormat="true" ht="20" customHeight="true" spans="1:4">
      <c r="A26" s="32" t="s">
        <v>150</v>
      </c>
      <c r="B26" s="33" t="s">
        <v>89</v>
      </c>
      <c r="C26" s="24">
        <f>SUMIFS(项目进度安排!O:O,项目进度安排!H:H,"申报资金",项目进度安排!I:I,"会议费")</f>
        <v>0</v>
      </c>
      <c r="D26" s="27"/>
    </row>
    <row r="27" s="5" customFormat="true" ht="20" customHeight="true" spans="1:4">
      <c r="A27" s="31" t="s">
        <v>151</v>
      </c>
      <c r="B27" s="33" t="s">
        <v>89</v>
      </c>
      <c r="C27" s="24">
        <f>SUMIFS(项目进度安排!O:O,项目进度安排!H:H,"申报资金",项目进度安排!I:I,"宣传费")</f>
        <v>0</v>
      </c>
      <c r="D27" s="27"/>
    </row>
    <row r="28" s="5" customFormat="true" ht="20" customHeight="true" spans="1:4">
      <c r="A28" s="31" t="s">
        <v>152</v>
      </c>
      <c r="B28" s="33" t="s">
        <v>89</v>
      </c>
      <c r="C28" s="24">
        <f>SUMIFS(项目进度安排!O:O,项目进度安排!H:H,"申报资金",项目进度安排!I:I,"活动物料")</f>
        <v>1500</v>
      </c>
      <c r="D28" s="27"/>
    </row>
    <row r="29" s="5" customFormat="true" ht="20" customHeight="true" spans="1:4">
      <c r="A29" s="31" t="s">
        <v>153</v>
      </c>
      <c r="B29" s="33" t="s">
        <v>89</v>
      </c>
      <c r="C29" s="24">
        <f>SUMIFS(项目进度安排!O:O,项目进度安排!H:H,"申报资金",项目进度安排!I:I,"其他")</f>
        <v>0</v>
      </c>
      <c r="D29" s="27"/>
    </row>
    <row r="30" s="5" customFormat="true" ht="20" customHeight="true" spans="1:4">
      <c r="A30" s="16" t="s">
        <v>154</v>
      </c>
      <c r="B30" s="17"/>
      <c r="C30" s="24">
        <f>SUM(C31:C33)</f>
        <v>0</v>
      </c>
      <c r="D30" s="34">
        <f>IFERROR(C30/C6,0)</f>
        <v>0</v>
      </c>
    </row>
    <row r="31" s="5" customFormat="true" ht="20" customHeight="true" spans="1:4">
      <c r="A31" s="35"/>
      <c r="B31" s="35"/>
      <c r="C31" s="36"/>
      <c r="D31" s="22" t="s">
        <v>89</v>
      </c>
    </row>
    <row r="32" s="5" customFormat="true" ht="20" customHeight="true" spans="1:4">
      <c r="A32" s="35"/>
      <c r="B32" s="35"/>
      <c r="C32" s="36"/>
      <c r="D32" s="22"/>
    </row>
    <row r="33" s="5" customFormat="true" ht="20" customHeight="true" spans="1:4">
      <c r="A33" s="35"/>
      <c r="B33" s="35"/>
      <c r="C33" s="36"/>
      <c r="D33" s="22"/>
    </row>
    <row r="34" s="5" customFormat="true" ht="20" customHeight="true" spans="1:4">
      <c r="A34" s="14" t="s">
        <v>155</v>
      </c>
      <c r="B34" s="15"/>
      <c r="C34" s="12">
        <f>C35+C42+C58</f>
        <v>30</v>
      </c>
      <c r="D34" s="13">
        <f>IFERROR(C34/项目申请表!G56,0)</f>
        <v>0</v>
      </c>
    </row>
    <row r="35" s="5" customFormat="true" ht="20" customHeight="true" spans="1:4">
      <c r="A35" s="16" t="s">
        <v>133</v>
      </c>
      <c r="B35" s="17"/>
      <c r="C35" s="12">
        <f>SUM(C36:C41)</f>
        <v>0</v>
      </c>
      <c r="D35" s="18">
        <f>IFERROR(C35/C34,0)</f>
        <v>0</v>
      </c>
    </row>
    <row r="36" s="5" customFormat="true" ht="20" customHeight="true" spans="1:4">
      <c r="A36" s="19" t="s">
        <v>134</v>
      </c>
      <c r="B36" s="20"/>
      <c r="C36" s="21"/>
      <c r="D36" s="22" t="s">
        <v>89</v>
      </c>
    </row>
    <row r="37" s="5" customFormat="true" ht="20" customHeight="true" spans="1:4">
      <c r="A37" s="19"/>
      <c r="B37" s="20"/>
      <c r="C37" s="21"/>
      <c r="D37" s="22"/>
    </row>
    <row r="38" s="5" customFormat="true" ht="20" customHeight="true" spans="1:4">
      <c r="A38" s="23"/>
      <c r="B38" s="20"/>
      <c r="C38" s="21"/>
      <c r="D38" s="22"/>
    </row>
    <row r="39" s="5" customFormat="true" ht="20" customHeight="true" spans="1:4">
      <c r="A39" s="19" t="s">
        <v>135</v>
      </c>
      <c r="B39" s="20"/>
      <c r="C39" s="21"/>
      <c r="D39" s="22"/>
    </row>
    <row r="40" s="5" customFormat="true" ht="20" customHeight="true" spans="1:4">
      <c r="A40" s="23"/>
      <c r="B40" s="20"/>
      <c r="C40" s="21"/>
      <c r="D40" s="22"/>
    </row>
    <row r="41" s="5" customFormat="true" ht="20" customHeight="true" spans="1:4">
      <c r="A41" s="23" t="s">
        <v>136</v>
      </c>
      <c r="B41" s="20"/>
      <c r="C41" s="21"/>
      <c r="D41" s="22"/>
    </row>
    <row r="42" s="5" customFormat="true" ht="20" customHeight="true" spans="1:4">
      <c r="A42" s="16" t="s">
        <v>137</v>
      </c>
      <c r="B42" s="17"/>
      <c r="C42" s="24">
        <f>SUM(C43:C57)</f>
        <v>30</v>
      </c>
      <c r="D42" s="13">
        <f>IFERROR(C42/C34,0)</f>
        <v>1</v>
      </c>
    </row>
    <row r="43" s="5" customFormat="true" ht="20" customHeight="true" spans="1:4">
      <c r="A43" s="25" t="s">
        <v>138</v>
      </c>
      <c r="B43" s="26" t="s">
        <v>139</v>
      </c>
      <c r="C43" s="24">
        <f>SUMIFS(项目进度安排!O:O,项目进度安排!H:H,"其他资金",项目进度安排!I:I,"培训费",项目进度安排!J:J,"住宿费")</f>
        <v>0</v>
      </c>
      <c r="D43" s="27" t="s">
        <v>89</v>
      </c>
    </row>
    <row r="44" s="5" customFormat="true" ht="20" customHeight="true" spans="1:4">
      <c r="A44" s="28"/>
      <c r="B44" s="26" t="s">
        <v>140</v>
      </c>
      <c r="C44" s="24">
        <f>SUMIFS(项目进度安排!O:O,项目进度安排!H:H,"其他资金",项目进度安排!I:I,"培训费",项目进度安排!J:J,"伙食费")</f>
        <v>0</v>
      </c>
      <c r="D44" s="27"/>
    </row>
    <row r="45" s="5" customFormat="true" ht="20" customHeight="true" spans="1:4">
      <c r="A45" s="28"/>
      <c r="B45" s="26" t="s">
        <v>141</v>
      </c>
      <c r="C45" s="24">
        <f>SUMIFS(项目进度安排!O:O,项目进度安排!H:H,"其他资金",项目进度安排!I:I,"培训费",项目进度安排!J:J,"培训场地费")</f>
        <v>0</v>
      </c>
      <c r="D45" s="27"/>
    </row>
    <row r="46" s="5" customFormat="true" ht="20" customHeight="true" spans="1:4">
      <c r="A46" s="28"/>
      <c r="B46" s="26" t="s">
        <v>142</v>
      </c>
      <c r="C46" s="24">
        <f>SUMIFS(项目进度安排!O:O,项目进度安排!H:H,"其他资金",项目进度安排!I:I,"培训费",项目进度安排!J:J,"授课劳务费")</f>
        <v>0</v>
      </c>
      <c r="D46" s="27"/>
    </row>
    <row r="47" s="5" customFormat="true" ht="20" customHeight="true" spans="1:4">
      <c r="A47" s="28"/>
      <c r="B47" s="26" t="s">
        <v>143</v>
      </c>
      <c r="C47" s="24">
        <f>SUMIFS(项目进度安排!O:O,项目进度安排!H:H,"其他资金",项目进度安排!I:I,"培训费",项目进度安排!J:J,"培训资料费")</f>
        <v>0</v>
      </c>
      <c r="D47" s="27"/>
    </row>
    <row r="48" s="5" customFormat="true" ht="20" customHeight="true" spans="1:4">
      <c r="A48" s="28"/>
      <c r="B48" s="26" t="s">
        <v>116</v>
      </c>
      <c r="C48" s="24">
        <f>SUMIFS(项目进度安排!O:O,项目进度安排!H:H,"其他资金",项目进度安排!I:I,"培训费",项目进度安排!J:J,"交通费")</f>
        <v>0</v>
      </c>
      <c r="D48" s="27"/>
    </row>
    <row r="49" s="5" customFormat="true" ht="20" customHeight="true" spans="1:4">
      <c r="A49" s="29"/>
      <c r="B49" s="26" t="s">
        <v>144</v>
      </c>
      <c r="C49" s="24">
        <f>SUMIFS(项目进度安排!O:O,项目进度安排!H:H,"其他资金",项目进度安排!I:I,"培训费",项目进度安排!J:J,"其他")</f>
        <v>0</v>
      </c>
      <c r="D49" s="27"/>
    </row>
    <row r="50" s="5" customFormat="true" ht="20" customHeight="true" spans="1:4">
      <c r="A50" s="30" t="s">
        <v>145</v>
      </c>
      <c r="B50" s="31" t="s">
        <v>146</v>
      </c>
      <c r="C50" s="24">
        <f>SUMIFS(项目进度安排!O:O,项目进度安排!H:H,"其他资金",项目进度安排!I:I,"劳务费",项目进度安排!J:J,"临时聘用人员")</f>
        <v>0</v>
      </c>
      <c r="D50" s="18">
        <f>IFERROR((C50+C51)/C34,0)</f>
        <v>0</v>
      </c>
    </row>
    <row r="51" s="5" customFormat="true" ht="20" customHeight="true" spans="1:4">
      <c r="A51" s="32"/>
      <c r="B51" s="31" t="s">
        <v>147</v>
      </c>
      <c r="C51" s="24">
        <f>SUMIFS(项目进度安排!O:O,项目进度安排!H:H,"其他资金",项目进度安排!I:I,"劳务费",项目进度安排!J:J,"专家劳务费")</f>
        <v>0</v>
      </c>
      <c r="D51" s="18"/>
    </row>
    <row r="52" s="5" customFormat="true" ht="20" customHeight="true" spans="1:4">
      <c r="A52" s="32" t="s">
        <v>148</v>
      </c>
      <c r="B52" s="33" t="s">
        <v>89</v>
      </c>
      <c r="C52" s="24">
        <f>SUMIFS(项目进度安排!O:O,项目进度安排!H:H,"其他资金",项目进度安排!I:I,"志愿者补贴")</f>
        <v>0</v>
      </c>
      <c r="D52" s="18">
        <f>IFERROR(C52/C34,0)</f>
        <v>0</v>
      </c>
    </row>
    <row r="53" s="5" customFormat="true" ht="20" customHeight="true" spans="1:4">
      <c r="A53" s="32" t="s">
        <v>149</v>
      </c>
      <c r="B53" s="33" t="s">
        <v>89</v>
      </c>
      <c r="C53" s="24">
        <f>SUMIFS(项目进度安排!O:O,项目进度安排!H:H,"其他资金",项目进度安排!I:I,"交通费")</f>
        <v>0</v>
      </c>
      <c r="D53" s="27" t="s">
        <v>89</v>
      </c>
    </row>
    <row r="54" s="5" customFormat="true" ht="20" customHeight="true" spans="1:4">
      <c r="A54" s="32" t="s">
        <v>150</v>
      </c>
      <c r="B54" s="33" t="s">
        <v>89</v>
      </c>
      <c r="C54" s="24">
        <f>SUMIFS(项目进度安排!O:O,项目进度安排!H:H,"其他资金",项目进度安排!I:I,"会议费")</f>
        <v>0</v>
      </c>
      <c r="D54" s="27"/>
    </row>
    <row r="55" s="5" customFormat="true" ht="20" customHeight="true" spans="1:4">
      <c r="A55" s="31" t="s">
        <v>151</v>
      </c>
      <c r="B55" s="33" t="s">
        <v>89</v>
      </c>
      <c r="C55" s="24">
        <f>SUMIFS(项目进度安排!O:O,项目进度安排!H:H,"其他资金",项目进度安排!I:I,"宣传费")</f>
        <v>30</v>
      </c>
      <c r="D55" s="27"/>
    </row>
    <row r="56" s="5" customFormat="true" ht="20" customHeight="true" spans="1:4">
      <c r="A56" s="31" t="s">
        <v>152</v>
      </c>
      <c r="B56" s="33" t="s">
        <v>89</v>
      </c>
      <c r="C56" s="24">
        <f>SUMIFS(项目进度安排!O:O,项目进度安排!H:H,"其他资金",项目进度安排!I:I,"活动物料")</f>
        <v>0</v>
      </c>
      <c r="D56" s="27"/>
    </row>
    <row r="57" s="5" customFormat="true" ht="20" customHeight="true" spans="1:4">
      <c r="A57" s="31" t="s">
        <v>153</v>
      </c>
      <c r="B57" s="33" t="s">
        <v>89</v>
      </c>
      <c r="C57" s="24">
        <f>SUMIFS(项目进度安排!O:O,项目进度安排!H:H,"其他资金",项目进度安排!I:I,"其他")</f>
        <v>0</v>
      </c>
      <c r="D57" s="27"/>
    </row>
    <row r="58" s="5" customFormat="true" ht="20" customHeight="true" spans="1:4">
      <c r="A58" s="16" t="s">
        <v>154</v>
      </c>
      <c r="B58" s="17"/>
      <c r="C58" s="24">
        <f>SUM(C59:C61)</f>
        <v>0</v>
      </c>
      <c r="D58" s="34">
        <f>IFERROR(C58/C34,0)</f>
        <v>0</v>
      </c>
    </row>
    <row r="59" s="5" customFormat="true" ht="20" customHeight="true" spans="1:4">
      <c r="A59" s="35"/>
      <c r="B59" s="35"/>
      <c r="C59" s="36"/>
      <c r="D59" s="22" t="s">
        <v>89</v>
      </c>
    </row>
    <row r="60" s="5" customFormat="true" ht="20" customHeight="true" spans="1:4">
      <c r="A60" s="35"/>
      <c r="B60" s="35"/>
      <c r="C60" s="36"/>
      <c r="D60" s="22"/>
    </row>
    <row r="61" s="5" customFormat="true" ht="20" customHeight="true" spans="1:4">
      <c r="A61" s="35"/>
      <c r="B61" s="35"/>
      <c r="C61" s="36"/>
      <c r="D61" s="22"/>
    </row>
    <row r="62" s="5" customFormat="true" ht="20" customHeight="true"/>
  </sheetData>
  <sheetProtection password="CF7A" sheet="1" selectLockedCells="1" insertRows="0" deleteRows="0" objects="1"/>
  <mergeCells count="33">
    <mergeCell ref="A1:D1"/>
    <mergeCell ref="B2:D2"/>
    <mergeCell ref="F2:K2"/>
    <mergeCell ref="B3:D3"/>
    <mergeCell ref="G3:H3"/>
    <mergeCell ref="J3:K3"/>
    <mergeCell ref="A5:B5"/>
    <mergeCell ref="A6:B6"/>
    <mergeCell ref="A7:B7"/>
    <mergeCell ref="A14:B14"/>
    <mergeCell ref="A30:B30"/>
    <mergeCell ref="A34:B34"/>
    <mergeCell ref="A35:B35"/>
    <mergeCell ref="A42:B42"/>
    <mergeCell ref="A58:B58"/>
    <mergeCell ref="A8:A10"/>
    <mergeCell ref="A11:A12"/>
    <mergeCell ref="A15:A21"/>
    <mergeCell ref="A22:A23"/>
    <mergeCell ref="A36:A38"/>
    <mergeCell ref="A39:A40"/>
    <mergeCell ref="A43:A49"/>
    <mergeCell ref="A50:A51"/>
    <mergeCell ref="D8:D13"/>
    <mergeCell ref="D15:D21"/>
    <mergeCell ref="D22:D23"/>
    <mergeCell ref="D25:D29"/>
    <mergeCell ref="D31:D33"/>
    <mergeCell ref="D36:D41"/>
    <mergeCell ref="D43:D49"/>
    <mergeCell ref="D50:D51"/>
    <mergeCell ref="D53:D57"/>
    <mergeCell ref="D59:D61"/>
  </mergeCells>
  <conditionalFormatting sqref="G3">
    <cfRule type="cellIs" dxfId="2" priority="6" operator="greaterThan">
      <formula>0.7</formula>
    </cfRule>
  </conditionalFormatting>
  <conditionalFormatting sqref="G3:H3">
    <cfRule type="cellIs" dxfId="3" priority="4" operator="greaterThan">
      <formula>0.714286</formula>
    </cfRule>
    <cfRule type="cellIs" dxfId="2" priority="3" operator="greaterThan">
      <formula>0.7</formula>
    </cfRule>
    <cfRule type="cellIs" dxfId="3" priority="2" operator="greaterThan">
      <formula>0.7</formula>
    </cfRule>
    <cfRule type="cellIs" dxfId="2" priority="1" operator="greaterThan">
      <formula>0.7</formula>
    </cfRule>
  </conditionalFormatting>
  <conditionalFormatting sqref="J3:K3">
    <cfRule type="cellIs" dxfId="2" priority="5" operator="greaterThan">
      <formula>0.7</formula>
    </cfRule>
  </conditionalFormatting>
  <conditionalFormatting sqref="D7">
    <cfRule type="cellIs" dxfId="2" priority="16" operator="greaterThan">
      <formula>0.7</formula>
    </cfRule>
  </conditionalFormatting>
  <conditionalFormatting sqref="D24">
    <cfRule type="cellIs" dxfId="2" priority="17" operator="greaterThan">
      <formula>0.1</formula>
    </cfRule>
  </conditionalFormatting>
  <conditionalFormatting sqref="D30">
    <cfRule type="cellIs" dxfId="2" priority="15" operator="greaterThan">
      <formula>0.5</formula>
    </cfRule>
    <cfRule type="cellIs" dxfId="2" priority="18" operator="greaterThan">
      <formula>0.1</formula>
    </cfRule>
  </conditionalFormatting>
  <conditionalFormatting sqref="D35">
    <cfRule type="cellIs" dxfId="2" priority="10" operator="greaterThan">
      <formula>0.7</formula>
    </cfRule>
  </conditionalFormatting>
  <conditionalFormatting sqref="D52">
    <cfRule type="cellIs" dxfId="2" priority="8" operator="greaterThan">
      <formula>0.1</formula>
    </cfRule>
  </conditionalFormatting>
  <conditionalFormatting sqref="D58">
    <cfRule type="cellIs" dxfId="2" priority="9" operator="greaterThan">
      <formula>0.1</formula>
    </cfRule>
    <cfRule type="cellIs" dxfId="2" priority="7" operator="greaterThan">
      <formula>0.5</formula>
    </cfRule>
  </conditionalFormatting>
  <pageMargins left="0.590277777777778" right="0.590277777777778" top="0.786805555555556" bottom="0.786805555555556" header="0.5" footer="0.5"/>
  <pageSetup paperSize="9" scale="97" fitToHeight="0" orientation="portrait" errors="dash" horizontalDpi="600"/>
  <headerFooter>
    <oddFooter>&amp;C&amp;A，第 &amp;P 页, 共 &amp;N 页</oddFooter>
  </headerFooter>
  <rowBreaks count="1" manualBreakCount="1">
    <brk id="33" max="3" man="1"/>
  </row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3:I8"/>
  <sheetViews>
    <sheetView workbookViewId="0">
      <selection activeCell="E14" sqref="E14"/>
    </sheetView>
  </sheetViews>
  <sheetFormatPr defaultColWidth="8.89166666666667" defaultRowHeight="13.5" outlineLevelRow="7"/>
  <cols>
    <col min="3" max="3" width="13.8916666666667" customWidth="true"/>
    <col min="4" max="4" width="11.225" customWidth="true"/>
    <col min="10" max="10" width="14.225" customWidth="true"/>
  </cols>
  <sheetData>
    <row r="3" spans="3:9">
      <c r="C3" s="1" t="s">
        <v>156</v>
      </c>
      <c r="D3" s="1" t="s">
        <v>125</v>
      </c>
      <c r="E3" s="1" t="s">
        <v>116</v>
      </c>
      <c r="F3" s="1" t="s">
        <v>157</v>
      </c>
      <c r="G3" s="1" t="s">
        <v>120</v>
      </c>
      <c r="H3" s="1" t="s">
        <v>123</v>
      </c>
      <c r="I3" s="1" t="s">
        <v>144</v>
      </c>
    </row>
    <row r="4" spans="3:9">
      <c r="C4" s="1" t="s">
        <v>158</v>
      </c>
      <c r="D4" s="2" t="s">
        <v>89</v>
      </c>
      <c r="E4" s="2" t="s">
        <v>89</v>
      </c>
      <c r="F4" s="2" t="s">
        <v>89</v>
      </c>
      <c r="G4" s="2" t="s">
        <v>89</v>
      </c>
      <c r="H4" s="2" t="s">
        <v>89</v>
      </c>
      <c r="I4" s="2" t="s">
        <v>89</v>
      </c>
    </row>
    <row r="5" spans="3:9">
      <c r="C5" s="1" t="s">
        <v>147</v>
      </c>
      <c r="D5" s="1"/>
      <c r="E5" s="1"/>
      <c r="F5" s="1"/>
      <c r="G5" s="1"/>
      <c r="H5" s="1"/>
      <c r="I5" s="1"/>
    </row>
    <row r="8" spans="5:6">
      <c r="E8" s="3" t="s">
        <v>159</v>
      </c>
      <c r="F8" s="3"/>
    </row>
  </sheetData>
  <sheetProtection password="CC3D" sheet="1" objects="1"/>
  <mergeCells count="1">
    <mergeCell ref="E8:F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封面、填表说明及审批表</vt:lpstr>
      <vt:lpstr>项目申请表</vt:lpstr>
      <vt:lpstr>项目进度安排</vt:lpstr>
      <vt:lpstr>项目预算明细汇总表</vt:lpstr>
      <vt:lpstr>数据源（不得删除）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uos</cp:lastModifiedBy>
  <dcterms:created xsi:type="dcterms:W3CDTF">2022-04-18T10:10:00Z</dcterms:created>
  <dcterms:modified xsi:type="dcterms:W3CDTF">2022-06-08T15:10:40Z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11AFB684802E4D5EBF7E47F51B124DC8</vt:lpwstr>
  </property>
  <property fmtid="{D5CDD505-2E9C-101B-9397-08002B2CF9AE}" pid="3" name="KSOProductBuildVer">
    <vt:lpwstr>2052-11.8.2.10125</vt:lpwstr>
  </property>
</Properties>
</file>