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CF7A" lockStructure="1"/>
  <bookViews>
    <workbookView windowWidth="22368" windowHeight="9564"/>
  </bookViews>
  <sheets>
    <sheet name="封面、填表说明及审批表" sheetId="1" r:id="rId1"/>
    <sheet name="项目申请表 " sheetId="6" r:id="rId2"/>
    <sheet name="项目进度安排及预算表" sheetId="5" r:id="rId3"/>
    <sheet name="师资及督导库" sheetId="7" r:id="rId4"/>
  </sheets>
  <definedNames>
    <definedName name="_xlnm.Print_Area" localSheetId="2">项目进度安排及预算表!$A$1:$N$125</definedName>
    <definedName name="培训费">#REF!</definedName>
    <definedName name="劳务费">#REF!</definedName>
    <definedName name="志愿者补贴">#REF!</definedName>
    <definedName name="交通费">#REF!</definedName>
    <definedName name="活动物料">#REF!</definedName>
    <definedName name="宣传费">#REF!</definedName>
    <definedName name="会议费">#REF!</definedName>
    <definedName name="其他">#REF!</definedName>
    <definedName name="_xlnm.Print_Titles" localSheetId="2">项目进度安排及预算表!$28:$29</definedName>
    <definedName name="_xlnm.Print_Area" localSheetId="1">'项目申请表 '!$A$1:$H$88</definedName>
    <definedName name="_xlnm.Print_Area" localSheetId="3">师资及督导库!$A$1:$J$33</definedName>
  </definedNames>
  <calcPr calcId="144525"/>
</workbook>
</file>

<file path=xl/sharedStrings.xml><?xml version="1.0" encoding="utf-8"?>
<sst xmlns="http://schemas.openxmlformats.org/spreadsheetml/2006/main" count="234" uniqueCount="185">
  <si>
    <t>2023年成都市社会工作专业人才实务实训
项目申报书</t>
  </si>
  <si>
    <t>项目编号：</t>
  </si>
  <si>
    <t>项目名称：</t>
  </si>
  <si>
    <t>申报单位：</t>
  </si>
  <si>
    <t>联合申报单位：</t>
  </si>
  <si>
    <t>填表日期：</t>
  </si>
  <si>
    <t>成都市民政局</t>
  </si>
  <si>
    <t>制</t>
  </si>
  <si>
    <t>成都市社会组织社区和社工人才服务中心</t>
  </si>
  <si>
    <t>填表说明</t>
  </si>
  <si>
    <t xml:space="preserve">    一、本申报书为项目实施的格式合同，申报单位必须保证其真实性和严肃性。项目一经立项，合同即告成立。
    二、项目编号由成都市社会组织社区和社工人才服务中心项目组负责填写。
    三、项目名称为“2023年度成都市+项目内容概述+实务实训项目”。
    四、申报书各项内容按照说明填写，为保证统一规范，请勿对格式进行修改。
    五、申报单位先将申报书及相关材料的电子文件报送至项目属地区（市）县民政部门或市级部门进行审查，参加评审，获得立项后再提交必需的纸质材料。</t>
  </si>
  <si>
    <t xml:space="preserve">    </t>
  </si>
  <si>
    <t xml:space="preserve">    通讯地址：成都市一环路西一段百花西路5号成都市社会组织社区和社工人才服务中心
    咨询电话：028-87087370
    电子邮箱：shifan_shixun@163.com</t>
  </si>
  <si>
    <t>项目审批表</t>
  </si>
  <si>
    <t>申报单位承诺</t>
  </si>
  <si>
    <t xml:space="preserve">    我单位保证项目申报材料真实、合法、有效，确保项目资金的安全和正确使用，将按法律、法规有关规定，接受项目优化、监管、审计和评估，并承担相应责任；申报项目不是获得其它政府部门、基金会及社会组织等单独立项的项目或其中的子项目。</t>
  </si>
  <si>
    <t>法定代表人签字：</t>
  </si>
  <si>
    <t>单位盖章</t>
  </si>
  <si>
    <t>年   月   日</t>
  </si>
  <si>
    <t>联合申报单位承诺</t>
  </si>
  <si>
    <r>
      <rPr>
        <sz val="14"/>
        <color theme="1"/>
        <rFont val="方正仿宋_GBK"/>
        <charset val="134"/>
      </rPr>
      <t xml:space="preserve">   </t>
    </r>
    <r>
      <rPr>
        <sz val="14"/>
        <rFont val="方正仿宋_GBK"/>
        <charset val="134"/>
      </rPr>
      <t xml:space="preserve"> 我单位承诺按照项目申报书，履行项目实施的直接监管责任，联同申报单位完成服务计划。</t>
    </r>
  </si>
  <si>
    <t xml:space="preserve">签字：             </t>
  </si>
  <si>
    <t>联合申报单位盖章</t>
  </si>
  <si>
    <t>区（市）县民政部门或市级部门
审批意见</t>
  </si>
  <si>
    <t xml:space="preserve">    经审查，该项目符合申报条件，推荐申报，并负责项目业务指导、服务评价、财务监督等工作。</t>
  </si>
  <si>
    <t xml:space="preserve">签字：           </t>
  </si>
  <si>
    <t xml:space="preserve">区（市）县民政部门或市级部门盖章
</t>
  </si>
  <si>
    <t>立项意见</t>
  </si>
  <si>
    <r>
      <rPr>
        <sz val="14"/>
        <color theme="1"/>
        <rFont val="方正仿宋_GBK"/>
        <charset val="134"/>
      </rPr>
      <t xml:space="preserve">    经评审专家通过，且公示无异议，现予以立项。
    立项资金为</t>
    </r>
    <r>
      <rPr>
        <u/>
        <sz val="14"/>
        <color theme="1"/>
        <rFont val="方正仿宋_GBK"/>
        <charset val="134"/>
      </rPr>
      <t xml:space="preserve">       </t>
    </r>
    <r>
      <rPr>
        <sz val="14"/>
        <color theme="1"/>
        <rFont val="方正仿宋_GBK"/>
        <charset val="134"/>
      </rPr>
      <t>万元（大写：</t>
    </r>
    <r>
      <rPr>
        <u/>
        <sz val="14"/>
        <color theme="1"/>
        <rFont val="方正仿宋_GBK"/>
        <charset val="134"/>
      </rPr>
      <t xml:space="preserve">                </t>
    </r>
    <r>
      <rPr>
        <sz val="14"/>
        <color theme="1"/>
        <rFont val="方正仿宋_GBK"/>
        <charset val="134"/>
      </rPr>
      <t>）</t>
    </r>
  </si>
  <si>
    <t>成都市社会组织社区和社工人才服务中心盖章</t>
  </si>
  <si>
    <t>项目申请表</t>
  </si>
  <si>
    <t>是否已授牌</t>
  </si>
  <si>
    <t>基地名称：</t>
  </si>
  <si>
    <t>项目名称</t>
  </si>
  <si>
    <t>2023年度成都市</t>
  </si>
  <si>
    <t>实务实训项目</t>
  </si>
  <si>
    <t>申报单位</t>
  </si>
  <si>
    <t>联合申报单位</t>
  </si>
  <si>
    <t>一、申报单位基本信息</t>
  </si>
  <si>
    <t>登记证号</t>
  </si>
  <si>
    <t>登记时间</t>
  </si>
  <si>
    <t>通讯地址</t>
  </si>
  <si>
    <t>年检结论</t>
  </si>
  <si>
    <t>2022年</t>
  </si>
  <si>
    <t>2021年</t>
  </si>
  <si>
    <t>2020年</t>
  </si>
  <si>
    <t>评估等级</t>
  </si>
  <si>
    <r>
      <rPr>
        <sz val="14"/>
        <color theme="1"/>
        <rFont val="方正仿宋_GBK"/>
        <charset val="134"/>
      </rPr>
      <t xml:space="preserve">户 </t>
    </r>
    <r>
      <rPr>
        <sz val="14"/>
        <color theme="1"/>
        <rFont val="方正仿宋_GBK"/>
        <charset val="134"/>
      </rPr>
      <t xml:space="preserve">   </t>
    </r>
    <r>
      <rPr>
        <sz val="14"/>
        <color theme="1"/>
        <rFont val="方正仿宋_GBK"/>
        <charset val="134"/>
      </rPr>
      <t>名</t>
    </r>
  </si>
  <si>
    <t>开户账号</t>
  </si>
  <si>
    <t>开 户 行</t>
  </si>
  <si>
    <t>联系方式</t>
  </si>
  <si>
    <t>姓名</t>
  </si>
  <si>
    <t>手机</t>
  </si>
  <si>
    <t>电子邮件</t>
  </si>
  <si>
    <t>法定代表人</t>
  </si>
  <si>
    <t>项目负责人</t>
  </si>
  <si>
    <t>项目财务人员</t>
  </si>
  <si>
    <t>单位简介</t>
  </si>
  <si>
    <t>本单位宗旨、业务范围、历史、活动品牌、荣誉声誉（300字以内）</t>
  </si>
  <si>
    <t>历史经验</t>
  </si>
  <si>
    <t>本单位在该领域社工服务方面的已有经验（300字以内）</t>
  </si>
  <si>
    <t>1.2020年:
2.2021年：
3.2022年：</t>
  </si>
  <si>
    <t>二、基地基本情况</t>
  </si>
  <si>
    <t>（一）基本信息</t>
  </si>
  <si>
    <t>实务实训领域</t>
  </si>
  <si>
    <t>若为“其他”须填写服务领域：</t>
  </si>
  <si>
    <t>基地地址</t>
  </si>
  <si>
    <t>基地所属</t>
  </si>
  <si>
    <t>若为“其他”须填写所属单位：</t>
  </si>
  <si>
    <t>基地总体面积</t>
  </si>
  <si>
    <t>教室数量</t>
  </si>
  <si>
    <t>单次可容纳学员数量</t>
  </si>
  <si>
    <t>特聘教师数量</t>
  </si>
  <si>
    <t>带教社工/社工督导库数量</t>
  </si>
  <si>
    <t>（二）总体介绍</t>
  </si>
  <si>
    <t>基地功能室设置</t>
  </si>
  <si>
    <t>教学设施</t>
  </si>
  <si>
    <t>基地建设与维护的资源条件</t>
  </si>
  <si>
    <t>实训/实践场所</t>
  </si>
  <si>
    <t>三、高校合作情况</t>
  </si>
  <si>
    <t>合作数量</t>
  </si>
  <si>
    <t>高校名称</t>
  </si>
  <si>
    <t>教师数量</t>
  </si>
  <si>
    <t>合作事项</t>
  </si>
  <si>
    <t>具体开展方式</t>
  </si>
  <si>
    <t>四、实务人才培养方案</t>
  </si>
  <si>
    <t>实务实训人数</t>
  </si>
  <si>
    <t>人才储备入库人数</t>
  </si>
  <si>
    <t>（一）培养对象描述及选择（群体数量、分类、地域等差异性需求分析及筛选方式）</t>
  </si>
  <si>
    <t>（二）培养目标（分点阐述，在知识、能力、素质方面的目标）</t>
  </si>
  <si>
    <t>（三）培养模式概述（根据差异性需求分析，重点描述在理论、实务、实训等方面差异性培养体系）</t>
  </si>
  <si>
    <t>（四）结业考核（结业条件及考核方式）</t>
  </si>
  <si>
    <t>（五）结业应用（人才储备库入库条件及应用）</t>
  </si>
  <si>
    <t>（六）实务实训课程体系</t>
  </si>
  <si>
    <t>课程类别</t>
  </si>
  <si>
    <t>课程名称</t>
  </si>
  <si>
    <t>人数</t>
  </si>
  <si>
    <t>学时</t>
  </si>
  <si>
    <t>开展形式</t>
  </si>
  <si>
    <t>内容概述</t>
  </si>
  <si>
    <t>考核方式</t>
  </si>
  <si>
    <t>理论/技巧授课</t>
  </si>
  <si>
    <t>五、项目执行团队</t>
  </si>
  <si>
    <t>（一）项目负责人</t>
  </si>
  <si>
    <t>性别</t>
  </si>
  <si>
    <t>出生年月</t>
  </si>
  <si>
    <t>籍贯</t>
  </si>
  <si>
    <t>民族</t>
  </si>
  <si>
    <t>政治面貌</t>
  </si>
  <si>
    <t>社工专业资格</t>
  </si>
  <si>
    <t>项目管理经验（单位：年）</t>
  </si>
  <si>
    <t>（二）项目执行人员</t>
  </si>
  <si>
    <t>序号</t>
  </si>
  <si>
    <t>职务</t>
  </si>
  <si>
    <t>年龄</t>
  </si>
  <si>
    <t>联系电话</t>
  </si>
  <si>
    <t>学历及专业</t>
  </si>
  <si>
    <t>职业水平（资格）证书</t>
  </si>
  <si>
    <t>具体职责分工</t>
  </si>
  <si>
    <t>六、项目预算</t>
  </si>
  <si>
    <t>资金种类</t>
  </si>
  <si>
    <t>注明来源</t>
  </si>
  <si>
    <t>金额（元）</t>
  </si>
  <si>
    <t>1. 项目申报资金</t>
  </si>
  <si>
    <t>/</t>
  </si>
  <si>
    <r>
      <rPr>
        <sz val="14"/>
        <color theme="1"/>
        <rFont val="方正仿宋_GBK"/>
        <charset val="134"/>
      </rPr>
      <t xml:space="preserve">2. </t>
    </r>
    <r>
      <rPr>
        <b/>
        <sz val="14"/>
        <color theme="1"/>
        <rFont val="方正仿宋_GBK"/>
        <charset val="134"/>
      </rPr>
      <t>仅使用于本项目</t>
    </r>
    <r>
      <rPr>
        <sz val="14"/>
        <color theme="1"/>
        <rFont val="方正仿宋_GBK"/>
        <charset val="134"/>
      </rPr>
      <t>的其他资金</t>
    </r>
  </si>
  <si>
    <t>（1）其他财政资金</t>
  </si>
  <si>
    <t>（2）社会募集资金</t>
  </si>
  <si>
    <t>（3）自有资金</t>
  </si>
  <si>
    <t>合计</t>
  </si>
  <si>
    <t>项目进度安排及预算表</t>
  </si>
  <si>
    <t>预算金额（申报阶段预算数）</t>
  </si>
  <si>
    <t>审定预算金额</t>
  </si>
  <si>
    <t>调整预算金额</t>
  </si>
  <si>
    <t>申报资金</t>
  </si>
  <si>
    <t>其他资金</t>
  </si>
  <si>
    <t>其他财政资金</t>
  </si>
  <si>
    <t>社会募集资金</t>
  </si>
  <si>
    <t>自有资金</t>
  </si>
  <si>
    <t>比例核算</t>
  </si>
  <si>
    <t>工资支出、劳务费、志愿者补贴：</t>
  </si>
  <si>
    <t>志愿者补贴：</t>
  </si>
  <si>
    <t>其他费用：</t>
  </si>
  <si>
    <t>其他费用-交通食宿：</t>
  </si>
  <si>
    <t>类型</t>
  </si>
  <si>
    <t>内容描述</t>
  </si>
  <si>
    <t>预算明细（元）</t>
  </si>
  <si>
    <t>费用类别</t>
  </si>
  <si>
    <t>支出事项</t>
  </si>
  <si>
    <t>单价</t>
  </si>
  <si>
    <t>数量</t>
  </si>
  <si>
    <t>一、工资性支出（本单位项目执行人员的工资性支出，包括基本工资、绩效工资、社保、公积金等）</t>
  </si>
  <si>
    <t>小计</t>
  </si>
  <si>
    <t>项目执行社工</t>
  </si>
  <si>
    <t>督导</t>
  </si>
  <si>
    <t>二、其他费用（包括项目交通费、办公费、项目财务人员费用等，不得列支房租、水电费、折旧等机构运行费用）</t>
  </si>
  <si>
    <t>三、项目活动支出（直接用于受益对象和开展社会服务活动的支出）</t>
  </si>
  <si>
    <t>系列名称</t>
  </si>
  <si>
    <t>活动内容</t>
  </si>
  <si>
    <t>开展次数</t>
  </si>
  <si>
    <t>受益总人数</t>
  </si>
  <si>
    <t>开始时间</t>
  </si>
  <si>
    <t>结束时间</t>
  </si>
  <si>
    <r>
      <rPr>
        <sz val="11"/>
        <color theme="1"/>
        <rFont val="方正黑体_GBK"/>
        <charset val="134"/>
      </rPr>
      <t xml:space="preserve">主要内容
</t>
    </r>
    <r>
      <rPr>
        <sz val="9"/>
        <color theme="1"/>
        <rFont val="方正黑体_GBK"/>
        <charset val="134"/>
      </rPr>
      <t>（根据“实务实训课程体系”，列明2023年度开展课程）</t>
    </r>
  </si>
  <si>
    <t>示例</t>
  </si>
  <si>
    <t>包括：课程名称、开展形式、天数/学时数。</t>
  </si>
  <si>
    <t>授课劳务费</t>
  </si>
  <si>
    <t>副高级职称</t>
  </si>
  <si>
    <t>资料费</t>
  </si>
  <si>
    <t>教材印制</t>
  </si>
  <si>
    <t>宣传费</t>
  </si>
  <si>
    <t>横幅</t>
  </si>
  <si>
    <t>交通费</t>
  </si>
  <si>
    <t>市内交通</t>
  </si>
  <si>
    <t>师资及督导库</t>
  </si>
  <si>
    <t>带教社工/社工督导数量</t>
  </si>
  <si>
    <t>带教社工、社工督导与学员比例</t>
  </si>
  <si>
    <t>入库类别</t>
  </si>
  <si>
    <t>高校/实务</t>
  </si>
  <si>
    <t>单位</t>
  </si>
  <si>
    <t>身份证号码</t>
  </si>
  <si>
    <t>职称/资质</t>
  </si>
  <si>
    <t>专业领域</t>
  </si>
  <si>
    <t>经验年限</t>
  </si>
  <si>
    <t>高校</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</si>
</sst>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d;@"/>
    <numFmt numFmtId="178" formatCode="#\ &quot;所&quot;"/>
    <numFmt numFmtId="179" formatCode="yyyy&quot;年&quot;m&quot;月&quot;d&quot;日&quot;;@"/>
    <numFmt numFmtId="180" formatCode="#\ &quot;平&quot;&quot;方&quot;&quot;米&quot;"/>
    <numFmt numFmtId="181" formatCode="#\ &quot;名&quot;"/>
    <numFmt numFmtId="182" formatCode="#\ &quot;人&quot;"/>
  </numFmts>
  <fonts count="52">
    <font>
      <sz val="11"/>
      <color theme="1"/>
      <name val="宋体"/>
      <charset val="134"/>
      <scheme val="minor"/>
    </font>
    <font>
      <sz val="22"/>
      <color rgb="FF333333"/>
      <name val="方正小标宋_GBK"/>
      <charset val="134"/>
    </font>
    <font>
      <sz val="12"/>
      <color theme="1"/>
      <name val="方正黑体_GBK"/>
      <charset val="134"/>
    </font>
    <font>
      <sz val="12"/>
      <color theme="1"/>
      <name val="方正楷体_GBK"/>
      <charset val="134"/>
    </font>
    <font>
      <sz val="11"/>
      <color theme="1"/>
      <name val="方正仿宋_GBK"/>
      <charset val="134"/>
    </font>
    <font>
      <b/>
      <sz val="11"/>
      <color theme="1"/>
      <name val="方正黑体_GBK"/>
      <charset val="134"/>
    </font>
    <font>
      <sz val="11"/>
      <color theme="1"/>
      <name val="方正黑体_GBK"/>
      <charset val="134"/>
    </font>
    <font>
      <sz val="11"/>
      <name val="方正仿宋_GBK"/>
      <charset val="134"/>
    </font>
    <font>
      <sz val="11"/>
      <color rgb="FF333333"/>
      <name val="方正黑体_GBK"/>
      <charset val="134"/>
    </font>
    <font>
      <b/>
      <sz val="11"/>
      <color rgb="FFFF0000"/>
      <name val="方正仿宋_GBK"/>
      <charset val="134"/>
    </font>
    <font>
      <sz val="10"/>
      <color rgb="FFFF0000"/>
      <name val="方正仿宋_GBK"/>
      <charset val="134"/>
    </font>
    <font>
      <sz val="10"/>
      <color theme="1"/>
      <name val="方正仿宋_GBK"/>
      <charset val="134"/>
    </font>
    <font>
      <sz val="10"/>
      <name val="方正仿宋_GBK"/>
      <charset val="134"/>
    </font>
    <font>
      <sz val="12"/>
      <color rgb="FF333333"/>
      <name val="方正黑体_GBK"/>
      <charset val="134"/>
    </font>
    <font>
      <b/>
      <sz val="11"/>
      <color rgb="FF333333"/>
      <name val="方正黑体_GBK"/>
      <charset val="134"/>
    </font>
    <font>
      <sz val="11"/>
      <color rgb="FF333333"/>
      <name val="方正仿宋_GBK"/>
      <charset val="134"/>
    </font>
    <font>
      <sz val="11"/>
      <color rgb="FFFF0000"/>
      <name val="方正仿宋_GBK"/>
      <charset val="134"/>
    </font>
    <font>
      <b/>
      <sz val="12"/>
      <color theme="1"/>
      <name val="方正仿宋_GBK"/>
      <charset val="134"/>
    </font>
    <font>
      <sz val="22"/>
      <color theme="1"/>
      <name val="方正小标宋_GBK"/>
      <charset val="134"/>
    </font>
    <font>
      <sz val="14"/>
      <color theme="1"/>
      <name val="方正仿宋_GBK"/>
      <charset val="134"/>
    </font>
    <font>
      <sz val="12"/>
      <color theme="1"/>
      <name val="方正仿宋_GBK"/>
      <charset val="134"/>
    </font>
    <font>
      <sz val="12"/>
      <color theme="1"/>
      <name val="方正小标宋_GBK"/>
      <charset val="134"/>
    </font>
    <font>
      <sz val="16"/>
      <color theme="1"/>
      <name val="方正黑体_GBK"/>
      <charset val="134"/>
    </font>
    <font>
      <sz val="15"/>
      <color theme="1"/>
      <name val="方正楷体_GBK"/>
      <charset val="134"/>
    </font>
    <font>
      <sz val="14"/>
      <color theme="1"/>
      <name val="方正楷体_GBK"/>
      <charset val="134"/>
    </font>
    <font>
      <sz val="12"/>
      <color theme="1"/>
      <name val="宋体"/>
      <charset val="134"/>
      <scheme val="minor"/>
    </font>
    <font>
      <sz val="12"/>
      <color rgb="FF333333"/>
      <name val="方正仿宋_GBK"/>
      <charset val="134"/>
    </font>
    <font>
      <sz val="18"/>
      <color theme="1"/>
      <name val="方正小标宋_GBK"/>
      <charset val="134"/>
    </font>
    <font>
      <sz val="16"/>
      <color theme="1"/>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方正黑体_GBK"/>
      <charset val="134"/>
    </font>
    <font>
      <b/>
      <sz val="14"/>
      <color theme="1"/>
      <name val="方正仿宋_GBK"/>
      <charset val="134"/>
    </font>
    <font>
      <sz val="14"/>
      <name val="方正仿宋_GBK"/>
      <charset val="134"/>
    </font>
    <font>
      <u/>
      <sz val="14"/>
      <color theme="1"/>
      <name val="方正仿宋_GBK"/>
      <charset val="134"/>
    </font>
  </fonts>
  <fills count="34">
    <fill>
      <patternFill patternType="none"/>
    </fill>
    <fill>
      <patternFill patternType="gray125"/>
    </fill>
    <fill>
      <patternFill patternType="solid">
        <fgColor theme="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3" borderId="0" applyNumberFormat="0" applyBorder="0" applyAlignment="0" applyProtection="0">
      <alignment vertical="center"/>
    </xf>
    <xf numFmtId="0" fontId="30" fillId="4" borderId="5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5" borderId="0" applyNumberFormat="0" applyBorder="0" applyAlignment="0" applyProtection="0">
      <alignment vertical="center"/>
    </xf>
    <xf numFmtId="0" fontId="31" fillId="6" borderId="0" applyNumberFormat="0" applyBorder="0" applyAlignment="0" applyProtection="0">
      <alignment vertical="center"/>
    </xf>
    <xf numFmtId="43" fontId="0" fillId="0" borderId="0" applyFont="0" applyFill="0" applyBorder="0" applyAlignment="0" applyProtection="0">
      <alignment vertical="center"/>
    </xf>
    <xf numFmtId="0" fontId="32" fillId="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8" borderId="51" applyNumberFormat="0" applyFont="0" applyAlignment="0" applyProtection="0">
      <alignment vertical="center"/>
    </xf>
    <xf numFmtId="0" fontId="32" fillId="9"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52" applyNumberFormat="0" applyFill="0" applyAlignment="0" applyProtection="0">
      <alignment vertical="center"/>
    </xf>
    <xf numFmtId="0" fontId="40" fillId="0" borderId="52" applyNumberFormat="0" applyFill="0" applyAlignment="0" applyProtection="0">
      <alignment vertical="center"/>
    </xf>
    <xf numFmtId="0" fontId="32" fillId="10" borderId="0" applyNumberFormat="0" applyBorder="0" applyAlignment="0" applyProtection="0">
      <alignment vertical="center"/>
    </xf>
    <xf numFmtId="0" fontId="35" fillId="0" borderId="53" applyNumberFormat="0" applyFill="0" applyAlignment="0" applyProtection="0">
      <alignment vertical="center"/>
    </xf>
    <xf numFmtId="0" fontId="32" fillId="11" borderId="0" applyNumberFormat="0" applyBorder="0" applyAlignment="0" applyProtection="0">
      <alignment vertical="center"/>
    </xf>
    <xf numFmtId="0" fontId="41" fillId="12" borderId="54" applyNumberFormat="0" applyAlignment="0" applyProtection="0">
      <alignment vertical="center"/>
    </xf>
    <xf numFmtId="0" fontId="42" fillId="12" borderId="50" applyNumberFormat="0" applyAlignment="0" applyProtection="0">
      <alignment vertical="center"/>
    </xf>
    <xf numFmtId="0" fontId="43" fillId="13" borderId="55" applyNumberFormat="0" applyAlignment="0" applyProtection="0">
      <alignment vertical="center"/>
    </xf>
    <xf numFmtId="0" fontId="29" fillId="14" borderId="0" applyNumberFormat="0" applyBorder="0" applyAlignment="0" applyProtection="0">
      <alignment vertical="center"/>
    </xf>
    <xf numFmtId="0" fontId="32" fillId="15" borderId="0" applyNumberFormat="0" applyBorder="0" applyAlignment="0" applyProtection="0">
      <alignment vertical="center"/>
    </xf>
    <xf numFmtId="0" fontId="44" fillId="0" borderId="56" applyNumberFormat="0" applyFill="0" applyAlignment="0" applyProtection="0">
      <alignment vertical="center"/>
    </xf>
    <xf numFmtId="0" fontId="45" fillId="0" borderId="57" applyNumberFormat="0" applyFill="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29" fillId="18" borderId="0" applyNumberFormat="0" applyBorder="0" applyAlignment="0" applyProtection="0">
      <alignment vertical="center"/>
    </xf>
    <xf numFmtId="0" fontId="32"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2" fillId="28" borderId="0" applyNumberFormat="0" applyBorder="0" applyAlignment="0" applyProtection="0">
      <alignment vertical="center"/>
    </xf>
    <xf numFmtId="0" fontId="29"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29" fillId="32" borderId="0" applyNumberFormat="0" applyBorder="0" applyAlignment="0" applyProtection="0">
      <alignment vertical="center"/>
    </xf>
    <xf numFmtId="0" fontId="32" fillId="33" borderId="0" applyNumberFormat="0" applyBorder="0" applyAlignment="0" applyProtection="0">
      <alignment vertical="center"/>
    </xf>
  </cellStyleXfs>
  <cellXfs count="300">
    <xf numFmtId="0" fontId="0" fillId="0" borderId="0" xfId="0">
      <alignment vertical="center"/>
    </xf>
    <xf numFmtId="0" fontId="0" fillId="0" borderId="0" xfId="0" applyProtection="1">
      <alignment vertical="center"/>
      <protection locked="0"/>
    </xf>
    <xf numFmtId="0" fontId="0" fillId="0" borderId="0" xfId="0" applyProtection="1">
      <alignment vertical="center"/>
    </xf>
    <xf numFmtId="0" fontId="1" fillId="0" borderId="0" xfId="0" applyFont="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 fillId="0" borderId="1" xfId="0" applyFont="1" applyBorder="1" applyAlignment="1" applyProtection="1">
      <alignment horizontal="center" vertical="center"/>
    </xf>
    <xf numFmtId="0" fontId="4" fillId="0" borderId="1" xfId="0" applyFont="1" applyBorder="1" applyAlignment="1" applyProtection="1">
      <alignment horizontal="center" vertical="center" wrapText="1"/>
      <protection locked="0"/>
    </xf>
    <xf numFmtId="0" fontId="0" fillId="2" borderId="0" xfId="0" applyFill="1" applyBorder="1" applyProtection="1">
      <alignment vertical="center"/>
    </xf>
    <xf numFmtId="0" fontId="2" fillId="2" borderId="4" xfId="0" applyFont="1" applyFill="1" applyBorder="1" applyAlignment="1" applyProtection="1">
      <alignment horizontal="center" vertical="center" wrapText="1"/>
    </xf>
    <xf numFmtId="10" fontId="2" fillId="2" borderId="1" xfId="11" applyNumberFormat="1"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0" xfId="0" applyAlignment="1" applyProtection="1">
      <alignment horizontal="center" vertical="center"/>
    </xf>
    <xf numFmtId="0" fontId="5" fillId="0" borderId="0" xfId="0" applyFont="1" applyProtection="1">
      <alignment vertical="center"/>
    </xf>
    <xf numFmtId="0" fontId="4" fillId="0" borderId="0" xfId="0" applyFont="1" applyProtection="1">
      <alignment vertical="center"/>
    </xf>
    <xf numFmtId="0" fontId="0" fillId="0" borderId="0" xfId="0" applyFont="1" applyAlignment="1" applyProtection="1">
      <alignment horizontal="center" vertical="center"/>
    </xf>
    <xf numFmtId="0" fontId="0" fillId="0" borderId="0" xfId="0" applyAlignment="1" applyProtection="1">
      <alignment vertical="center" wrapText="1"/>
    </xf>
    <xf numFmtId="0" fontId="2" fillId="2" borderId="0" xfId="0" applyFont="1" applyFill="1" applyBorder="1" applyAlignment="1" applyProtection="1">
      <alignment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176" fontId="2" fillId="2" borderId="3" xfId="0" applyNumberFormat="1" applyFont="1" applyFill="1" applyBorder="1" applyAlignment="1" applyProtection="1">
      <alignment horizontal="center" vertical="center" wrapText="1"/>
    </xf>
    <xf numFmtId="176" fontId="2" fillId="2" borderId="4" xfId="0" applyNumberFormat="1" applyFont="1" applyFill="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176" fontId="2" fillId="2" borderId="2" xfId="0" applyNumberFormat="1" applyFont="1" applyFill="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 fillId="2" borderId="14" xfId="0" applyFont="1" applyFill="1" applyBorder="1" applyAlignment="1" applyProtection="1">
      <alignment horizontal="center" vertical="center" wrapText="1"/>
    </xf>
    <xf numFmtId="176" fontId="2" fillId="2" borderId="15" xfId="0" applyNumberFormat="1" applyFont="1" applyFill="1" applyBorder="1" applyAlignment="1" applyProtection="1">
      <alignment horizontal="center" vertical="center" wrapText="1"/>
    </xf>
    <xf numFmtId="176" fontId="2" fillId="2" borderId="14" xfId="0" applyNumberFormat="1" applyFont="1" applyFill="1" applyBorder="1" applyAlignment="1" applyProtection="1">
      <alignment horizontal="center" vertical="center" wrapText="1"/>
    </xf>
    <xf numFmtId="0" fontId="2" fillId="0" borderId="0" xfId="0" applyFont="1" applyFill="1" applyAlignment="1" applyProtection="1">
      <alignment horizontal="center" vertical="center" wrapText="1"/>
    </xf>
    <xf numFmtId="0" fontId="2" fillId="0" borderId="0" xfId="0" applyFont="1" applyAlignment="1" applyProtection="1">
      <alignment horizontal="center" vertical="center" wrapText="1"/>
    </xf>
    <xf numFmtId="0" fontId="2" fillId="0" borderId="16"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10" fontId="3" fillId="2" borderId="6" xfId="11" applyNumberFormat="1" applyFont="1" applyFill="1" applyBorder="1" applyAlignment="1" applyProtection="1">
      <alignment horizontal="center" vertical="center"/>
    </xf>
    <xf numFmtId="0" fontId="2" fillId="2" borderId="18"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3" fillId="2" borderId="19" xfId="0" applyFont="1" applyFill="1" applyBorder="1" applyAlignment="1" applyProtection="1">
      <alignment horizontal="center" vertical="center" wrapText="1"/>
    </xf>
    <xf numFmtId="10" fontId="3" fillId="2" borderId="19" xfId="11" applyNumberFormat="1" applyFont="1" applyFill="1" applyBorder="1" applyAlignment="1" applyProtection="1">
      <alignment horizontal="center" vertical="center"/>
    </xf>
    <xf numFmtId="0" fontId="6" fillId="0" borderId="11" xfId="0"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0" fillId="0" borderId="8" xfId="0"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5" fillId="2" borderId="25"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22" xfId="0" applyFont="1" applyBorder="1" applyAlignment="1" applyProtection="1">
      <alignment horizontal="center" vertical="center" wrapText="1"/>
    </xf>
    <xf numFmtId="0" fontId="10" fillId="0" borderId="27" xfId="0" applyFont="1" applyBorder="1" applyAlignment="1" applyProtection="1">
      <alignment horizontal="center" vertical="center" wrapText="1"/>
    </xf>
    <xf numFmtId="177" fontId="10" fillId="0" borderId="21" xfId="0" applyNumberFormat="1" applyFont="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10" fillId="0" borderId="28" xfId="0" applyFont="1" applyBorder="1" applyAlignment="1" applyProtection="1">
      <alignment horizontal="center" vertical="center" wrapText="1"/>
    </xf>
    <xf numFmtId="177" fontId="10" fillId="0" borderId="23" xfId="0" applyNumberFormat="1" applyFont="1" applyBorder="1" applyAlignment="1" applyProtection="1">
      <alignment horizontal="center" vertical="center" wrapText="1"/>
    </xf>
    <xf numFmtId="0" fontId="10" fillId="0" borderId="29" xfId="0" applyFont="1" applyBorder="1" applyAlignment="1" applyProtection="1">
      <alignment horizontal="center" vertical="center" wrapText="1"/>
    </xf>
    <xf numFmtId="0" fontId="10" fillId="0" borderId="20" xfId="0" applyFont="1" applyBorder="1" applyAlignment="1" applyProtection="1">
      <alignment horizontal="center" vertical="center" wrapText="1"/>
    </xf>
    <xf numFmtId="177" fontId="10" fillId="0" borderId="30" xfId="0" applyNumberFormat="1" applyFont="1" applyBorder="1" applyAlignment="1" applyProtection="1">
      <alignment horizontal="center" vertical="center" wrapText="1"/>
    </xf>
    <xf numFmtId="0" fontId="4" fillId="0" borderId="8"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0" fontId="11" fillId="0" borderId="27" xfId="0"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177" fontId="12" fillId="0" borderId="23" xfId="0" applyNumberFormat="1"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xf>
    <xf numFmtId="0" fontId="11" fillId="0" borderId="30" xfId="0" applyFont="1" applyBorder="1" applyAlignment="1" applyProtection="1">
      <alignment horizontal="center" vertical="center" wrapText="1"/>
      <protection locked="0"/>
    </xf>
    <xf numFmtId="0" fontId="11" fillId="0" borderId="2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13" fillId="0" borderId="6" xfId="0" applyFont="1" applyBorder="1" applyAlignment="1" applyProtection="1">
      <alignment horizontal="center" vertical="center" wrapText="1"/>
    </xf>
    <xf numFmtId="0" fontId="13" fillId="0" borderId="31"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32" xfId="0" applyFont="1" applyBorder="1" applyAlignment="1" applyProtection="1">
      <alignment horizontal="center" vertical="center" wrapText="1"/>
    </xf>
    <xf numFmtId="0" fontId="13" fillId="2" borderId="19" xfId="0" applyFont="1" applyFill="1" applyBorder="1" applyAlignment="1" applyProtection="1">
      <alignment horizontal="center" vertical="center" wrapText="1"/>
    </xf>
    <xf numFmtId="0" fontId="13" fillId="2" borderId="33" xfId="0" applyFont="1" applyFill="1" applyBorder="1" applyAlignment="1" applyProtection="1">
      <alignment horizontal="center" vertical="center" wrapText="1"/>
    </xf>
    <xf numFmtId="0" fontId="13" fillId="0" borderId="0" xfId="0" applyFont="1" applyAlignment="1" applyProtection="1">
      <alignment horizontal="center" vertical="center" wrapText="1"/>
    </xf>
    <xf numFmtId="0" fontId="2" fillId="0" borderId="34" xfId="0" applyFont="1" applyFill="1" applyBorder="1" applyAlignment="1" applyProtection="1">
      <alignment horizontal="center" vertical="center" wrapText="1"/>
    </xf>
    <xf numFmtId="10" fontId="3" fillId="2" borderId="31" xfId="11" applyNumberFormat="1" applyFont="1" applyFill="1" applyBorder="1" applyAlignment="1" applyProtection="1">
      <alignment horizontal="center" vertical="center" wrapText="1"/>
    </xf>
    <xf numFmtId="10" fontId="3" fillId="2" borderId="33" xfId="11" applyNumberFormat="1" applyFont="1" applyFill="1" applyBorder="1" applyAlignment="1" applyProtection="1">
      <alignment horizontal="center" vertical="center" wrapText="1"/>
    </xf>
    <xf numFmtId="0" fontId="6" fillId="0" borderId="20" xfId="0" applyFont="1" applyBorder="1" applyAlignment="1" applyProtection="1">
      <alignment horizontal="center" vertical="center"/>
    </xf>
    <xf numFmtId="0" fontId="6" fillId="0" borderId="35"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2" borderId="32" xfId="0" applyFont="1" applyFill="1" applyBorder="1" applyAlignment="1" applyProtection="1">
      <alignment horizontal="center" vertical="center" wrapText="1"/>
    </xf>
    <xf numFmtId="0" fontId="15" fillId="0" borderId="1"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xf>
    <xf numFmtId="0" fontId="6" fillId="0" borderId="32" xfId="0" applyFont="1" applyBorder="1" applyAlignment="1" applyProtection="1">
      <alignment horizontal="center" vertical="center"/>
    </xf>
    <xf numFmtId="0" fontId="16" fillId="0" borderId="1" xfId="0" applyFont="1" applyBorder="1" applyAlignment="1" applyProtection="1">
      <alignment horizontal="center" vertical="center" wrapText="1"/>
    </xf>
    <xf numFmtId="0" fontId="16" fillId="0" borderId="32" xfId="0" applyFont="1" applyBorder="1" applyAlignment="1" applyProtection="1">
      <alignment horizontal="center" vertical="center" wrapText="1"/>
    </xf>
    <xf numFmtId="0" fontId="16" fillId="2" borderId="3"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xf>
    <xf numFmtId="0" fontId="16" fillId="2" borderId="36" xfId="0" applyFont="1" applyFill="1" applyBorder="1" applyAlignment="1" applyProtection="1">
      <alignment horizontal="center" vertical="center" wrapText="1"/>
    </xf>
    <xf numFmtId="0" fontId="4" fillId="0" borderId="32" xfId="0" applyFont="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36" xfId="0" applyFont="1" applyFill="1" applyBorder="1" applyAlignment="1" applyProtection="1">
      <alignment horizontal="center" vertical="center" wrapText="1"/>
    </xf>
    <xf numFmtId="0" fontId="4" fillId="0" borderId="9"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11" fillId="0" borderId="28" xfId="0" applyFont="1" applyBorder="1" applyAlignment="1" applyProtection="1">
      <alignment horizontal="center" vertical="center" wrapText="1"/>
    </xf>
    <xf numFmtId="0" fontId="17" fillId="2" borderId="18" xfId="0" applyFont="1" applyFill="1" applyBorder="1" applyAlignment="1" applyProtection="1">
      <alignment horizontal="center" vertical="center" wrapText="1"/>
    </xf>
    <xf numFmtId="0" fontId="17" fillId="2" borderId="19" xfId="0" applyFont="1" applyFill="1" applyBorder="1" applyAlignment="1" applyProtection="1">
      <alignment horizontal="center" vertical="center" wrapText="1"/>
    </xf>
    <xf numFmtId="176" fontId="4" fillId="2" borderId="19" xfId="0" applyNumberFormat="1" applyFont="1" applyFill="1" applyBorder="1" applyAlignment="1" applyProtection="1">
      <alignment vertical="center" wrapText="1"/>
    </xf>
    <xf numFmtId="176" fontId="4" fillId="2" borderId="33" xfId="0" applyNumberFormat="1" applyFont="1" applyFill="1" applyBorder="1" applyAlignment="1" applyProtection="1">
      <alignment vertical="center" wrapText="1"/>
    </xf>
    <xf numFmtId="0" fontId="0" fillId="0" borderId="0" xfId="0" applyBorder="1" applyProtection="1">
      <alignment vertical="center"/>
      <protection locked="0"/>
    </xf>
    <xf numFmtId="0" fontId="0" fillId="0" borderId="0" xfId="0" applyBorder="1" applyProtection="1">
      <alignment vertical="center"/>
    </xf>
    <xf numFmtId="0" fontId="0" fillId="0" borderId="0" xfId="0" applyBorder="1" applyAlignment="1" applyProtection="1">
      <alignment horizontal="center" vertical="center"/>
    </xf>
    <xf numFmtId="0" fontId="18" fillId="0" borderId="0" xfId="0" applyFont="1" applyAlignment="1" applyProtection="1">
      <alignment horizontal="center" vertical="center"/>
    </xf>
    <xf numFmtId="0" fontId="19" fillId="0" borderId="5" xfId="0" applyFont="1" applyBorder="1" applyAlignment="1" applyProtection="1">
      <alignment horizontal="distributed" vertical="center" wrapText="1"/>
    </xf>
    <xf numFmtId="0" fontId="19" fillId="0" borderId="6" xfId="0" applyFont="1" applyBorder="1" applyAlignment="1" applyProtection="1">
      <alignment horizontal="distributed" vertical="center" wrapText="1"/>
    </xf>
    <xf numFmtId="0" fontId="20" fillId="0" borderId="6" xfId="0" applyFont="1" applyBorder="1" applyAlignment="1" applyProtection="1">
      <alignment horizontal="center" vertical="center"/>
      <protection locked="0"/>
    </xf>
    <xf numFmtId="0" fontId="19" fillId="0" borderId="6" xfId="0" applyFont="1" applyBorder="1" applyAlignment="1" applyProtection="1">
      <alignment horizontal="center" vertical="center"/>
    </xf>
    <xf numFmtId="0" fontId="21" fillId="0" borderId="6" xfId="0" applyFont="1" applyBorder="1" applyAlignment="1" applyProtection="1">
      <alignment horizontal="center" vertical="center"/>
      <protection locked="0"/>
    </xf>
    <xf numFmtId="0" fontId="21" fillId="0" borderId="37" xfId="0" applyFont="1" applyBorder="1" applyAlignment="1" applyProtection="1">
      <alignment horizontal="center" vertical="center"/>
      <protection locked="0"/>
    </xf>
    <xf numFmtId="0" fontId="21" fillId="0" borderId="31" xfId="0" applyFont="1" applyBorder="1" applyAlignment="1" applyProtection="1">
      <alignment horizontal="center" vertical="center"/>
      <protection locked="0"/>
    </xf>
    <xf numFmtId="0" fontId="19" fillId="0" borderId="8" xfId="0" applyFont="1" applyBorder="1" applyAlignment="1" applyProtection="1">
      <alignment horizontal="distributed" vertical="center" wrapText="1"/>
    </xf>
    <xf numFmtId="0" fontId="19" fillId="0" borderId="1" xfId="0" applyFont="1" applyBorder="1" applyAlignment="1" applyProtection="1">
      <alignment horizontal="distributed" vertical="center" wrapText="1"/>
    </xf>
    <xf numFmtId="0" fontId="19" fillId="0" borderId="0" xfId="0" applyFont="1" applyBorder="1" applyAlignment="1" applyProtection="1">
      <alignment horizontal="center" vertical="center" wrapText="1"/>
    </xf>
    <xf numFmtId="0" fontId="19" fillId="0" borderId="0" xfId="0" applyFont="1" applyAlignment="1" applyProtection="1">
      <alignment horizontal="center" vertical="center" wrapText="1"/>
      <protection locked="0"/>
    </xf>
    <xf numFmtId="0" fontId="19" fillId="0" borderId="38" xfId="0"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0" fontId="19" fillId="0" borderId="2"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19" fillId="0" borderId="18" xfId="0" applyFont="1" applyBorder="1" applyAlignment="1" applyProtection="1">
      <alignment horizontal="distributed" vertical="center" wrapText="1"/>
    </xf>
    <xf numFmtId="0" fontId="19" fillId="0" borderId="19" xfId="0" applyFont="1" applyBorder="1" applyAlignment="1" applyProtection="1">
      <alignment horizontal="distributed" vertical="center" wrapText="1"/>
    </xf>
    <xf numFmtId="0" fontId="19" fillId="0" borderId="19" xfId="0" applyFont="1" applyBorder="1" applyAlignment="1" applyProtection="1">
      <alignment horizontal="center" vertical="center" wrapText="1"/>
      <protection locked="0"/>
    </xf>
    <xf numFmtId="0" fontId="19" fillId="0" borderId="15" xfId="0" applyFont="1" applyBorder="1" applyAlignment="1" applyProtection="1">
      <alignment horizontal="center" vertical="center" wrapText="1"/>
      <protection locked="0"/>
    </xf>
    <xf numFmtId="0" fontId="19" fillId="0" borderId="33" xfId="0"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xf>
    <xf numFmtId="0" fontId="22" fillId="0" borderId="6" xfId="0" applyFont="1" applyBorder="1" applyAlignment="1" applyProtection="1">
      <alignment horizontal="center" vertical="center" wrapText="1"/>
    </xf>
    <xf numFmtId="0" fontId="22" fillId="0" borderId="37" xfId="0" applyFont="1" applyBorder="1" applyAlignment="1" applyProtection="1">
      <alignment horizontal="center" vertical="center" wrapText="1"/>
    </xf>
    <xf numFmtId="0" fontId="22" fillId="0" borderId="31" xfId="0"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xf>
    <xf numFmtId="179" fontId="20" fillId="0" borderId="1" xfId="0" applyNumberFormat="1" applyFont="1" applyBorder="1" applyAlignment="1" applyProtection="1">
      <alignment horizontal="center" vertical="center" wrapText="1"/>
      <protection locked="0"/>
    </xf>
    <xf numFmtId="179" fontId="20" fillId="0" borderId="2" xfId="0" applyNumberFormat="1" applyFont="1" applyBorder="1" applyAlignment="1" applyProtection="1">
      <alignment horizontal="center" vertical="center" wrapText="1"/>
      <protection locked="0"/>
    </xf>
    <xf numFmtId="179" fontId="20" fillId="0" borderId="32" xfId="0" applyNumberFormat="1"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20" fillId="0" borderId="32" xfId="0" applyFont="1" applyBorder="1" applyAlignment="1" applyProtection="1">
      <alignment horizontal="center" vertical="center" wrapText="1"/>
      <protection locked="0"/>
    </xf>
    <xf numFmtId="0" fontId="19" fillId="0" borderId="2" xfId="0" applyFont="1" applyBorder="1" applyAlignment="1" applyProtection="1">
      <alignment horizontal="center" vertical="center" wrapText="1"/>
    </xf>
    <xf numFmtId="0" fontId="19" fillId="0" borderId="32" xfId="0" applyFont="1" applyBorder="1" applyAlignment="1" applyProtection="1">
      <alignment horizontal="center" vertical="center" wrapText="1"/>
    </xf>
    <xf numFmtId="0" fontId="20" fillId="0" borderId="1" xfId="0" applyFont="1" applyBorder="1" applyAlignment="1" applyProtection="1">
      <alignment horizontal="center" vertical="center" wrapText="1"/>
    </xf>
    <xf numFmtId="0" fontId="20" fillId="0" borderId="2" xfId="0" applyFont="1" applyBorder="1" applyAlignment="1" applyProtection="1">
      <alignment horizontal="center" vertical="center" wrapText="1"/>
    </xf>
    <xf numFmtId="0" fontId="20" fillId="0" borderId="32" xfId="0" applyFont="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2" xfId="0" applyFont="1" applyBorder="1" applyAlignment="1" applyProtection="1">
      <alignment horizontal="left" vertical="center" wrapText="1"/>
      <protection locked="0"/>
    </xf>
    <xf numFmtId="0" fontId="20" fillId="0" borderId="19" xfId="0" applyFont="1" applyBorder="1" applyAlignment="1" applyProtection="1">
      <alignment horizontal="left" vertical="center" wrapText="1"/>
      <protection locked="0"/>
    </xf>
    <xf numFmtId="0" fontId="20" fillId="0" borderId="19" xfId="0" applyFont="1" applyBorder="1" applyAlignment="1" applyProtection="1">
      <alignment horizontal="center" vertical="center" wrapText="1"/>
      <protection locked="0"/>
    </xf>
    <xf numFmtId="0" fontId="20" fillId="0" borderId="15" xfId="0" applyFont="1" applyBorder="1" applyAlignment="1" applyProtection="1">
      <alignment horizontal="left" vertical="center" wrapText="1"/>
      <protection locked="0"/>
    </xf>
    <xf numFmtId="0" fontId="20" fillId="0" borderId="33" xfId="0" applyFont="1" applyBorder="1" applyAlignment="1" applyProtection="1">
      <alignment horizontal="center" vertical="center" wrapText="1"/>
      <protection locked="0"/>
    </xf>
    <xf numFmtId="0" fontId="22" fillId="0" borderId="39" xfId="0" applyFont="1" applyBorder="1" applyAlignment="1" applyProtection="1">
      <alignment horizontal="center" vertical="center" wrapText="1"/>
    </xf>
    <xf numFmtId="0" fontId="22" fillId="0" borderId="40" xfId="0" applyFont="1" applyBorder="1" applyAlignment="1" applyProtection="1">
      <alignment horizontal="center" vertical="center" wrapText="1"/>
    </xf>
    <xf numFmtId="0" fontId="22" fillId="0" borderId="41" xfId="0" applyFont="1" applyBorder="1" applyAlignment="1" applyProtection="1">
      <alignment horizontal="center" vertical="center" wrapText="1"/>
    </xf>
    <xf numFmtId="0" fontId="22" fillId="0" borderId="42"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32" xfId="0" applyFont="1" applyBorder="1" applyAlignment="1" applyProtection="1">
      <alignment horizontal="center" vertical="center" wrapText="1"/>
    </xf>
    <xf numFmtId="0" fontId="20" fillId="0" borderId="32" xfId="0" applyFont="1" applyBorder="1" applyAlignment="1" applyProtection="1">
      <alignment vertical="center" wrapText="1"/>
      <protection locked="0"/>
    </xf>
    <xf numFmtId="180" fontId="20" fillId="0" borderId="1" xfId="0" applyNumberFormat="1" applyFont="1" applyBorder="1" applyAlignment="1" applyProtection="1">
      <alignment horizontal="center" vertical="center" wrapText="1"/>
      <protection locked="0"/>
    </xf>
    <xf numFmtId="0" fontId="20" fillId="0" borderId="27" xfId="0" applyFont="1" applyBorder="1" applyAlignment="1" applyProtection="1">
      <alignment horizontal="center" vertical="center" wrapText="1"/>
      <protection locked="0"/>
    </xf>
    <xf numFmtId="0" fontId="19" fillId="0" borderId="27" xfId="0" applyFont="1" applyBorder="1" applyAlignment="1" applyProtection="1">
      <alignment horizontal="distributed" vertical="center" wrapText="1"/>
    </xf>
    <xf numFmtId="0" fontId="23" fillId="0" borderId="11"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0" fontId="23" fillId="0" borderId="35" xfId="0" applyFont="1" applyBorder="1" applyAlignment="1" applyProtection="1">
      <alignment horizontal="center" vertical="center" wrapText="1"/>
    </xf>
    <xf numFmtId="0" fontId="19" fillId="0" borderId="9" xfId="0" applyFont="1" applyBorder="1" applyAlignment="1" applyProtection="1">
      <alignment horizontal="distributed" vertical="center" wrapText="1"/>
    </xf>
    <xf numFmtId="0" fontId="20" fillId="0" borderId="43" xfId="0" applyFont="1" applyBorder="1" applyAlignment="1" applyProtection="1">
      <alignment horizontal="center" vertical="center" wrapText="1"/>
      <protection locked="0"/>
    </xf>
    <xf numFmtId="178" fontId="20" fillId="2" borderId="1" xfId="0" applyNumberFormat="1" applyFont="1" applyFill="1" applyBorder="1" applyAlignment="1" applyProtection="1">
      <alignment horizontal="center" vertical="center" wrapText="1"/>
      <protection locked="0"/>
    </xf>
    <xf numFmtId="178" fontId="20" fillId="2" borderId="32" xfId="0" applyNumberFormat="1" applyFont="1" applyFill="1" applyBorder="1" applyAlignment="1" applyProtection="1">
      <alignment horizontal="center" vertical="center" wrapText="1"/>
      <protection locked="0"/>
    </xf>
    <xf numFmtId="0" fontId="20" fillId="0" borderId="8" xfId="0" applyFont="1" applyBorder="1" applyAlignment="1" applyProtection="1">
      <alignment horizontal="left" vertical="center"/>
      <protection locked="0"/>
    </xf>
    <xf numFmtId="0" fontId="20" fillId="0" borderId="1" xfId="0" applyFont="1" applyBorder="1" applyAlignment="1" applyProtection="1">
      <alignment horizontal="left" vertical="center"/>
      <protection locked="0"/>
    </xf>
    <xf numFmtId="181" fontId="20" fillId="0" borderId="1" xfId="0" applyNumberFormat="1" applyFont="1" applyBorder="1" applyAlignment="1" applyProtection="1">
      <alignment vertical="center"/>
      <protection locked="0"/>
    </xf>
    <xf numFmtId="0" fontId="20" fillId="0" borderId="1" xfId="0" applyFont="1" applyBorder="1" applyAlignment="1" applyProtection="1">
      <alignment horizontal="center" vertical="center"/>
      <protection locked="0"/>
    </xf>
    <xf numFmtId="0" fontId="20" fillId="0" borderId="32" xfId="0" applyFont="1" applyBorder="1" applyAlignment="1" applyProtection="1">
      <alignment horizontal="center" vertical="center"/>
      <protection locked="0"/>
    </xf>
    <xf numFmtId="181" fontId="20" fillId="0" borderId="27" xfId="0" applyNumberFormat="1" applyFont="1" applyBorder="1" applyAlignment="1" applyProtection="1">
      <alignment vertical="center"/>
      <protection locked="0"/>
    </xf>
    <xf numFmtId="181" fontId="20" fillId="0" borderId="27" xfId="0" applyNumberFormat="1" applyFont="1" applyBorder="1" applyAlignment="1" applyProtection="1">
      <alignment vertical="center"/>
      <protection locked="0"/>
    </xf>
    <xf numFmtId="0" fontId="20" fillId="0" borderId="18" xfId="0" applyFont="1" applyBorder="1" applyAlignment="1" applyProtection="1">
      <alignment horizontal="left" vertical="center"/>
      <protection locked="0"/>
    </xf>
    <xf numFmtId="0" fontId="20" fillId="0" borderId="19" xfId="0" applyFont="1" applyBorder="1" applyAlignment="1" applyProtection="1">
      <alignment horizontal="left" vertical="center"/>
      <protection locked="0"/>
    </xf>
    <xf numFmtId="181" fontId="20" fillId="0" borderId="19" xfId="0" applyNumberFormat="1" applyFont="1" applyBorder="1" applyAlignment="1" applyProtection="1">
      <alignment vertical="center"/>
      <protection locked="0"/>
    </xf>
    <xf numFmtId="0" fontId="20" fillId="0" borderId="19" xfId="0" applyFont="1" applyBorder="1" applyAlignment="1" applyProtection="1">
      <alignment horizontal="center" vertical="center"/>
      <protection locked="0"/>
    </xf>
    <xf numFmtId="0" fontId="20" fillId="0" borderId="33" xfId="0" applyFont="1" applyBorder="1" applyAlignment="1" applyProtection="1">
      <alignment horizontal="center" vertical="center"/>
      <protection locked="0"/>
    </xf>
    <xf numFmtId="182" fontId="20" fillId="0" borderId="1" xfId="0" applyNumberFormat="1" applyFont="1" applyBorder="1" applyAlignment="1" applyProtection="1">
      <alignment horizontal="center" vertical="center"/>
      <protection locked="0"/>
    </xf>
    <xf numFmtId="182" fontId="20" fillId="0" borderId="32" xfId="0" applyNumberFormat="1" applyFont="1" applyBorder="1" applyAlignment="1" applyProtection="1">
      <alignment horizontal="center" vertical="center"/>
      <protection locked="0"/>
    </xf>
    <xf numFmtId="0" fontId="24" fillId="0" borderId="8" xfId="0" applyFont="1" applyBorder="1" applyAlignment="1" applyProtection="1">
      <alignment horizontal="center" vertical="center" wrapText="1"/>
    </xf>
    <xf numFmtId="0" fontId="24" fillId="0" borderId="1" xfId="0" applyFont="1" applyBorder="1" applyAlignment="1" applyProtection="1">
      <alignment horizontal="center" vertical="center" wrapText="1"/>
    </xf>
    <xf numFmtId="0" fontId="24" fillId="0" borderId="32" xfId="0" applyFont="1" applyBorder="1" applyAlignment="1" applyProtection="1">
      <alignment horizontal="center" vertical="center" wrapText="1"/>
    </xf>
    <xf numFmtId="0" fontId="20" fillId="0" borderId="8"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40" xfId="0" applyFont="1" applyBorder="1" applyAlignment="1" applyProtection="1">
      <alignment horizontal="center" vertical="center" wrapText="1"/>
    </xf>
    <xf numFmtId="0" fontId="24" fillId="0" borderId="31" xfId="0" applyFont="1" applyBorder="1" applyAlignment="1" applyProtection="1">
      <alignment horizontal="center" vertical="center" wrapText="1"/>
    </xf>
    <xf numFmtId="0" fontId="20" fillId="0" borderId="8" xfId="0" applyFont="1" applyBorder="1" applyAlignment="1" applyProtection="1">
      <alignment horizontal="center" vertical="center" wrapText="1"/>
    </xf>
    <xf numFmtId="0" fontId="20" fillId="0" borderId="25"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12" xfId="0" applyFont="1" applyBorder="1" applyAlignment="1" applyProtection="1">
      <alignment horizontal="left" vertical="center" wrapText="1"/>
      <protection locked="0"/>
    </xf>
    <xf numFmtId="0" fontId="20" fillId="0" borderId="14" xfId="0" applyFont="1" applyBorder="1" applyAlignment="1" applyProtection="1">
      <alignment horizontal="left" vertical="center" wrapText="1"/>
      <protection locked="0"/>
    </xf>
    <xf numFmtId="0" fontId="24" fillId="0" borderId="20" xfId="0" applyFont="1" applyBorder="1" applyAlignment="1" applyProtection="1">
      <alignment horizontal="center" vertical="center" wrapText="1"/>
    </xf>
    <xf numFmtId="0" fontId="24" fillId="0" borderId="30" xfId="0" applyFont="1" applyBorder="1" applyAlignment="1" applyProtection="1">
      <alignment horizontal="center" vertical="center" wrapText="1"/>
    </xf>
    <xf numFmtId="0" fontId="24" fillId="0" borderId="35" xfId="0" applyFont="1" applyBorder="1" applyAlignment="1" applyProtection="1">
      <alignment horizontal="center" vertical="center" wrapText="1"/>
    </xf>
    <xf numFmtId="0" fontId="20" fillId="0" borderId="1" xfId="0" applyFont="1" applyBorder="1" applyAlignment="1" applyProtection="1">
      <alignment horizontal="justify" vertical="center" wrapText="1"/>
      <protection locked="0"/>
    </xf>
    <xf numFmtId="0" fontId="19" fillId="0" borderId="2" xfId="0" applyFont="1" applyBorder="1" applyAlignment="1" applyProtection="1">
      <alignment horizontal="distributed" vertical="center" wrapText="1"/>
    </xf>
    <xf numFmtId="0" fontId="19" fillId="0" borderId="3" xfId="0" applyFont="1" applyBorder="1" applyAlignment="1" applyProtection="1">
      <alignment horizontal="distributed" vertical="center" wrapText="1"/>
    </xf>
    <xf numFmtId="0" fontId="25" fillId="0" borderId="32" xfId="0" applyFont="1" applyBorder="1" applyAlignment="1" applyProtection="1">
      <alignment horizontal="center" vertical="center"/>
      <protection locked="0"/>
    </xf>
    <xf numFmtId="0" fontId="20" fillId="0" borderId="2" xfId="0" applyFont="1" applyBorder="1" applyAlignment="1" applyProtection="1">
      <alignment horizontal="right" vertical="center" wrapText="1"/>
      <protection locked="0"/>
    </xf>
    <xf numFmtId="0" fontId="20" fillId="0" borderId="3" xfId="0" applyFont="1" applyBorder="1" applyAlignment="1" applyProtection="1">
      <alignment horizontal="center" vertical="center" wrapText="1"/>
      <protection locked="0"/>
    </xf>
    <xf numFmtId="0" fontId="19" fillId="0" borderId="1" xfId="0" applyFont="1" applyBorder="1" applyAlignment="1" applyProtection="1">
      <alignment horizontal="left" vertical="center" wrapText="1"/>
    </xf>
    <xf numFmtId="0" fontId="20" fillId="0" borderId="36" xfId="0" applyFont="1" applyBorder="1" applyAlignment="1" applyProtection="1">
      <alignment horizontal="center" vertical="center" wrapText="1"/>
      <protection locked="0"/>
    </xf>
    <xf numFmtId="0" fontId="25" fillId="0" borderId="32" xfId="0" applyFont="1" applyBorder="1" applyAlignment="1" applyProtection="1">
      <alignment horizontal="center" vertical="center" wrapText="1"/>
      <protection locked="0"/>
    </xf>
    <xf numFmtId="0" fontId="20" fillId="0" borderId="18" xfId="0" applyFont="1" applyBorder="1" applyAlignment="1" applyProtection="1">
      <alignment horizontal="center" vertical="center" wrapText="1"/>
      <protection locked="0"/>
    </xf>
    <xf numFmtId="0" fontId="20" fillId="0" borderId="15" xfId="0" applyFont="1" applyBorder="1" applyAlignment="1" applyProtection="1">
      <alignment horizontal="center" vertical="center" wrapText="1"/>
      <protection locked="0"/>
    </xf>
    <xf numFmtId="0" fontId="25" fillId="0" borderId="33"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8" xfId="0" applyFont="1" applyBorder="1" applyAlignment="1" applyProtection="1">
      <alignment horizontal="left" vertical="center" wrapText="1"/>
    </xf>
    <xf numFmtId="0" fontId="20" fillId="0" borderId="3" xfId="0" applyFont="1" applyBorder="1" applyAlignment="1" applyProtection="1">
      <alignment horizontal="center" vertical="center" wrapText="1"/>
    </xf>
    <xf numFmtId="176" fontId="20" fillId="0" borderId="32" xfId="0" applyNumberFormat="1" applyFont="1" applyFill="1" applyBorder="1" applyAlignment="1" applyProtection="1">
      <alignment horizontal="center" vertical="center" wrapText="1"/>
      <protection locked="0"/>
    </xf>
    <xf numFmtId="176" fontId="20" fillId="2" borderId="32" xfId="0" applyNumberFormat="1" applyFont="1" applyFill="1" applyBorder="1" applyAlignment="1" applyProtection="1">
      <alignment horizontal="center" vertical="center" wrapText="1"/>
    </xf>
    <xf numFmtId="0" fontId="20" fillId="0" borderId="8" xfId="0" applyFont="1" applyBorder="1" applyAlignment="1" applyProtection="1">
      <alignment horizontal="left" vertical="center" wrapText="1"/>
    </xf>
    <xf numFmtId="0" fontId="20" fillId="0" borderId="1" xfId="0" applyFont="1" applyBorder="1" applyAlignment="1" applyProtection="1">
      <alignment horizontal="left" vertical="center" wrapText="1"/>
    </xf>
    <xf numFmtId="176" fontId="20" fillId="0" borderId="32" xfId="0" applyNumberFormat="1" applyFont="1" applyBorder="1" applyAlignment="1" applyProtection="1">
      <alignment horizontal="center" vertical="center" wrapText="1"/>
      <protection locked="0"/>
    </xf>
    <xf numFmtId="0" fontId="19" fillId="0" borderId="12" xfId="0" applyFont="1" applyBorder="1" applyAlignment="1" applyProtection="1">
      <alignment horizontal="center" vertical="center" wrapText="1"/>
    </xf>
    <xf numFmtId="0" fontId="19" fillId="0" borderId="13" xfId="0" applyFont="1" applyBorder="1" applyAlignment="1" applyProtection="1">
      <alignment horizontal="center" vertical="center" wrapText="1"/>
    </xf>
    <xf numFmtId="176" fontId="26" fillId="2" borderId="33" xfId="0" applyNumberFormat="1" applyFont="1" applyFill="1" applyBorder="1" applyAlignment="1" applyProtection="1">
      <alignment horizontal="center" vertical="center" wrapText="1"/>
    </xf>
    <xf numFmtId="0" fontId="0" fillId="0" borderId="0" xfId="0" applyAlignment="1" applyProtection="1">
      <alignment horizontal="left" vertical="center"/>
    </xf>
    <xf numFmtId="0" fontId="18" fillId="0" borderId="0" xfId="0" applyFont="1" applyBorder="1" applyAlignment="1" applyProtection="1">
      <alignment horizontal="center" vertical="center" wrapText="1"/>
    </xf>
    <xf numFmtId="0" fontId="18" fillId="0" borderId="0" xfId="0" applyFont="1" applyBorder="1" applyAlignment="1" applyProtection="1">
      <alignment horizontal="center" vertical="center"/>
    </xf>
    <xf numFmtId="0" fontId="27" fillId="0" borderId="0" xfId="0" applyFont="1" applyBorder="1" applyAlignment="1" applyProtection="1">
      <alignment horizontal="center" vertical="center"/>
    </xf>
    <xf numFmtId="0" fontId="28" fillId="0" borderId="0" xfId="0" applyFont="1" applyBorder="1" applyAlignment="1" applyProtection="1">
      <alignment horizontal="distributed" vertical="center"/>
    </xf>
    <xf numFmtId="0" fontId="19" fillId="0" borderId="0" xfId="0" applyFont="1" applyBorder="1" applyAlignment="1" applyProtection="1">
      <alignment horizontal="center" vertical="center"/>
    </xf>
    <xf numFmtId="0" fontId="19" fillId="0" borderId="0" xfId="0" applyFont="1" applyAlignment="1" applyProtection="1">
      <alignment horizontal="center" vertical="center"/>
    </xf>
    <xf numFmtId="0" fontId="19" fillId="0" borderId="0" xfId="0" applyFont="1" applyBorder="1" applyAlignment="1" applyProtection="1">
      <alignment horizontal="center" vertical="center"/>
      <protection locked="0"/>
    </xf>
    <xf numFmtId="0" fontId="28" fillId="0" borderId="0" xfId="0" applyFont="1" applyAlignment="1" applyProtection="1">
      <alignment horizontal="distributed" vertical="center" wrapText="1"/>
    </xf>
    <xf numFmtId="0" fontId="28" fillId="0" borderId="0" xfId="0" applyFont="1" applyAlignment="1" applyProtection="1">
      <alignment horizontal="right" vertical="center"/>
    </xf>
    <xf numFmtId="0" fontId="28" fillId="0" borderId="0" xfId="0" applyFont="1" applyAlignment="1" applyProtection="1">
      <alignment horizontal="center" vertical="center"/>
    </xf>
    <xf numFmtId="0" fontId="28" fillId="0" borderId="0" xfId="0" applyFont="1" applyAlignment="1" applyProtection="1">
      <alignment horizontal="left" vertical="center" wrapText="1"/>
    </xf>
    <xf numFmtId="0" fontId="28" fillId="0" borderId="0" xfId="0" applyFont="1" applyAlignment="1" applyProtection="1">
      <alignment horizontal="left" vertical="center"/>
    </xf>
    <xf numFmtId="0" fontId="18" fillId="0" borderId="0" xfId="0" applyFont="1" applyAlignment="1" applyProtection="1">
      <alignment horizontal="center" vertical="center" wrapText="1"/>
    </xf>
    <xf numFmtId="0" fontId="18" fillId="0" borderId="16" xfId="0" applyFont="1" applyBorder="1" applyAlignment="1" applyProtection="1">
      <alignment horizontal="center" vertical="center"/>
    </xf>
    <xf numFmtId="0" fontId="18" fillId="0" borderId="17" xfId="0" applyFont="1" applyBorder="1" applyAlignment="1" applyProtection="1">
      <alignment horizontal="center" vertical="center"/>
    </xf>
    <xf numFmtId="0" fontId="18" fillId="0" borderId="34" xfId="0" applyFont="1" applyBorder="1" applyAlignment="1" applyProtection="1">
      <alignment horizontal="center" vertical="center"/>
    </xf>
    <xf numFmtId="0" fontId="19" fillId="0" borderId="9" xfId="0" applyFont="1" applyBorder="1" applyAlignment="1" applyProtection="1">
      <alignment horizontal="center" vertical="center" wrapText="1"/>
    </xf>
    <xf numFmtId="0" fontId="19" fillId="0" borderId="26" xfId="0" applyFont="1" applyBorder="1" applyAlignment="1" applyProtection="1">
      <alignment horizontal="justify" vertical="center" wrapText="1"/>
    </xf>
    <xf numFmtId="0" fontId="19" fillId="0" borderId="44" xfId="0" applyFont="1" applyBorder="1" applyAlignment="1" applyProtection="1">
      <alignment horizontal="justify" vertical="center" wrapText="1"/>
    </xf>
    <xf numFmtId="0" fontId="19" fillId="0" borderId="10" xfId="0" applyFont="1" applyBorder="1" applyAlignment="1" applyProtection="1">
      <alignment horizontal="center" vertical="center" wrapText="1"/>
    </xf>
    <xf numFmtId="0" fontId="20" fillId="0" borderId="0" xfId="0" applyFont="1" applyBorder="1" applyAlignment="1" applyProtection="1">
      <alignment horizontal="left" vertical="center" wrapText="1"/>
    </xf>
    <xf numFmtId="0" fontId="20" fillId="0" borderId="0" xfId="0" applyFont="1" applyBorder="1" applyAlignment="1" applyProtection="1">
      <alignment horizontal="right" vertical="center" wrapText="1"/>
    </xf>
    <xf numFmtId="0" fontId="20" fillId="0" borderId="38" xfId="0" applyFont="1" applyBorder="1" applyAlignment="1" applyProtection="1">
      <alignment horizontal="right" vertical="center" wrapText="1"/>
    </xf>
    <xf numFmtId="0" fontId="19" fillId="0" borderId="11" xfId="0" applyFont="1" applyBorder="1" applyAlignment="1" applyProtection="1">
      <alignment horizontal="center" vertical="center" wrapText="1"/>
    </xf>
    <xf numFmtId="0" fontId="20" fillId="0" borderId="45" xfId="0" applyFont="1" applyBorder="1" applyAlignment="1" applyProtection="1">
      <alignment horizontal="right" vertical="center" wrapText="1"/>
    </xf>
    <xf numFmtId="0" fontId="20" fillId="0" borderId="46" xfId="0" applyFont="1" applyBorder="1" applyAlignment="1" applyProtection="1">
      <alignment horizontal="right" vertical="center" wrapText="1"/>
    </xf>
    <xf numFmtId="0" fontId="19" fillId="0" borderId="26" xfId="0" applyFont="1" applyBorder="1" applyAlignment="1" applyProtection="1">
      <alignment horizontal="left" vertical="center" wrapText="1"/>
    </xf>
    <xf numFmtId="0" fontId="19" fillId="0" borderId="44" xfId="0" applyFont="1" applyBorder="1" applyAlignment="1" applyProtection="1">
      <alignment horizontal="left" vertical="center" wrapText="1"/>
    </xf>
    <xf numFmtId="0" fontId="20" fillId="0" borderId="0" xfId="0" applyFont="1" applyBorder="1" applyAlignment="1" applyProtection="1">
      <alignment horizontal="left" vertical="top" wrapText="1"/>
    </xf>
    <xf numFmtId="0" fontId="20" fillId="0" borderId="0" xfId="0" applyFont="1" applyBorder="1" applyAlignment="1" applyProtection="1">
      <alignment horizontal="right" vertical="top" wrapText="1"/>
    </xf>
    <xf numFmtId="0" fontId="20" fillId="0" borderId="38" xfId="0" applyFont="1" applyBorder="1" applyAlignment="1" applyProtection="1">
      <alignment horizontal="right" vertical="top" wrapText="1"/>
    </xf>
    <xf numFmtId="0" fontId="19" fillId="0" borderId="9" xfId="0" applyFont="1" applyBorder="1" applyAlignment="1" applyProtection="1">
      <alignment horizontal="left" vertical="center" wrapText="1"/>
    </xf>
    <xf numFmtId="0" fontId="19" fillId="0" borderId="47" xfId="0" applyFont="1" applyBorder="1" applyAlignment="1" applyProtection="1">
      <alignment horizontal="center" vertical="center" wrapText="1"/>
    </xf>
    <xf numFmtId="0" fontId="20" fillId="0" borderId="48" xfId="0" applyFont="1" applyBorder="1" applyAlignment="1" applyProtection="1">
      <alignment horizontal="right" vertical="center" wrapText="1"/>
    </xf>
    <xf numFmtId="0" fontId="20" fillId="0" borderId="49" xfId="0" applyFont="1" applyBorder="1" applyAlignment="1" applyProtection="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6">
    <dxf>
      <fill>
        <patternFill patternType="solid">
          <bgColor theme="7" tint="0.8"/>
        </patternFill>
      </fill>
    </dxf>
    <dxf>
      <fill>
        <patternFill patternType="lightDown"/>
      </fill>
    </dxf>
    <dxf>
      <fill>
        <patternFill patternType="solid">
          <bgColor rgb="FFFF0000"/>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277495</xdr:colOff>
      <xdr:row>1</xdr:row>
      <xdr:rowOff>76200</xdr:rowOff>
    </xdr:from>
    <xdr:to>
      <xdr:col>11</xdr:col>
      <xdr:colOff>615950</xdr:colOff>
      <xdr:row>3</xdr:row>
      <xdr:rowOff>235585</xdr:rowOff>
    </xdr:to>
    <xdr:sp>
      <xdr:nvSpPr>
        <xdr:cNvPr id="2" name="圆角矩形 1"/>
        <xdr:cNvSpPr/>
      </xdr:nvSpPr>
      <xdr:spPr>
        <a:xfrm>
          <a:off x="7833360" y="469900"/>
          <a:ext cx="2160905" cy="74358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altLang="zh-CN" sz="1100"/>
            <a:t>1.</a:t>
          </a:r>
          <a:r>
            <a:rPr lang="zh-CN" altLang="en-US" sz="1100"/>
            <a:t>黄色方框为需要填写的地方；</a:t>
          </a:r>
          <a:endParaRPr lang="zh-CN" altLang="en-US" sz="1100"/>
        </a:p>
        <a:p>
          <a:pPr algn="l"/>
          <a:r>
            <a:rPr lang="en-US" altLang="zh-CN" sz="1100"/>
            <a:t>2.</a:t>
          </a:r>
          <a:r>
            <a:rPr lang="zh-CN" altLang="en-US" sz="1100"/>
            <a:t>填写过程中有疑问可联系项目组（</a:t>
          </a:r>
          <a:r>
            <a:rPr lang="en-US" altLang="zh-CN" sz="1100"/>
            <a:t>028-87087370</a:t>
          </a:r>
          <a:r>
            <a:rPr lang="zh-CN" altLang="en-US" sz="1100"/>
            <a:t>）</a:t>
          </a:r>
          <a:endParaRPr lang="en-US" altLang="zh-CN"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14</xdr:col>
      <xdr:colOff>90805</xdr:colOff>
      <xdr:row>0</xdr:row>
      <xdr:rowOff>134620</xdr:rowOff>
    </xdr:from>
    <xdr:ext cx="2916555" cy="756285"/>
    <xdr:sp>
      <xdr:nvSpPr>
        <xdr:cNvPr id="2" name="文本框 1"/>
        <xdr:cNvSpPr txBox="1"/>
      </xdr:nvSpPr>
      <xdr:spPr>
        <a:xfrm>
          <a:off x="11095990" y="134620"/>
          <a:ext cx="2916555" cy="756285"/>
        </a:xfrm>
        <a:prstGeom prst="rect">
          <a:avLst/>
        </a:prstGeom>
        <a:solidFill>
          <a:schemeClr val="accent1">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r>
            <a:rPr lang="zh-CN" altLang="en-US" sz="1100">
              <a:solidFill>
                <a:srgbClr val="FF0000"/>
              </a:solidFill>
            </a:rPr>
            <a:t>填表说明：</a:t>
          </a:r>
          <a:endParaRPr lang="zh-CN" altLang="en-US" sz="1100"/>
        </a:p>
        <a:p>
          <a:pPr algn="l"/>
          <a:r>
            <a:rPr lang="en-US" altLang="zh-CN" sz="1100"/>
            <a:t>1.</a:t>
          </a:r>
          <a:r>
            <a:rPr lang="zh-CN" altLang="en-US" sz="1100"/>
            <a:t>请仔细查看批注内容进行填写；</a:t>
          </a:r>
          <a:endParaRPr lang="zh-CN" altLang="en-US" sz="1100"/>
        </a:p>
        <a:p>
          <a:pPr algn="l"/>
          <a:r>
            <a:rPr lang="en-US" altLang="zh-CN" sz="1100"/>
            <a:t>2.</a:t>
          </a:r>
          <a:r>
            <a:rPr lang="zh-CN" altLang="en-US" sz="1100"/>
            <a:t>灰色格设有公式，不要随意改动。</a:t>
          </a:r>
          <a:endParaRPr lang="en-US" altLang="zh-CN" sz="110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tabSelected="1" view="pageBreakPreview" zoomScaleNormal="100" workbookViewId="0">
      <selection activeCell="C7" sqref="C7:D7"/>
    </sheetView>
  </sheetViews>
  <sheetFormatPr defaultColWidth="8.88888888888889" defaultRowHeight="14.4" outlineLevelCol="3"/>
  <cols>
    <col min="1" max="1" width="11.7777777777778" style="2" customWidth="1"/>
    <col min="2" max="2" width="23.8888888888889" style="2" customWidth="1"/>
    <col min="3" max="3" width="42.6666666666667" style="2" customWidth="1"/>
    <col min="4" max="4" width="13.6666666666667" style="2" customWidth="1"/>
    <col min="5" max="16384" width="8.88888888888889" style="2"/>
  </cols>
  <sheetData>
    <row r="1" ht="121" customHeight="1" spans="1:4">
      <c r="A1" s="265" t="s">
        <v>0</v>
      </c>
      <c r="B1" s="266"/>
      <c r="C1" s="266"/>
      <c r="D1" s="266"/>
    </row>
    <row r="2" ht="88" customHeight="1" spans="1:4">
      <c r="A2" s="147"/>
      <c r="B2" s="267"/>
      <c r="C2" s="267"/>
      <c r="D2" s="147"/>
    </row>
    <row r="3" ht="47" customHeight="1" spans="1:4">
      <c r="A3" s="147"/>
      <c r="B3" s="268" t="s">
        <v>1</v>
      </c>
      <c r="C3" s="269"/>
      <c r="D3" s="269"/>
    </row>
    <row r="4" ht="47" customHeight="1" spans="1:4">
      <c r="A4" s="147"/>
      <c r="B4" s="268" t="s">
        <v>2</v>
      </c>
      <c r="C4" s="270" t="str">
        <f>_xlfn.CONCAT('项目申请表 '!C3,'项目申请表 '!E3,'项目申请表 '!H3)</f>
        <v>2023年度成都市实务实训项目</v>
      </c>
      <c r="D4" s="270"/>
    </row>
    <row r="5" ht="47" customHeight="1" spans="1:4">
      <c r="A5" s="147"/>
      <c r="B5" s="268" t="s">
        <v>3</v>
      </c>
      <c r="C5" s="269">
        <f>'项目申请表 '!C4</f>
        <v>0</v>
      </c>
      <c r="D5" s="269"/>
    </row>
    <row r="6" ht="47" customHeight="1" spans="1:4">
      <c r="A6" s="147"/>
      <c r="B6" s="268" t="s">
        <v>4</v>
      </c>
      <c r="C6" s="269">
        <f>'项目申请表 '!C5</f>
        <v>0</v>
      </c>
      <c r="D6" s="269"/>
    </row>
    <row r="7" ht="47" customHeight="1" spans="1:4">
      <c r="A7" s="147"/>
      <c r="B7" s="268" t="s">
        <v>5</v>
      </c>
      <c r="C7" s="271"/>
      <c r="D7" s="271"/>
    </row>
    <row r="8" ht="147" customHeight="1" spans="1:4">
      <c r="A8" s="147"/>
      <c r="B8" s="147"/>
      <c r="C8" s="147"/>
      <c r="D8" s="147"/>
    </row>
    <row r="9" ht="36" customHeight="1" spans="1:4">
      <c r="A9" s="272" t="s">
        <v>6</v>
      </c>
      <c r="B9" s="272"/>
      <c r="C9" s="272"/>
      <c r="D9" s="273" t="s">
        <v>7</v>
      </c>
    </row>
    <row r="10" ht="36" customHeight="1" spans="1:4">
      <c r="A10" s="272" t="s">
        <v>8</v>
      </c>
      <c r="B10" s="272"/>
      <c r="C10" s="272"/>
      <c r="D10" s="273"/>
    </row>
    <row r="11" ht="46" customHeight="1" spans="4:4">
      <c r="D11" s="274"/>
    </row>
    <row r="12" ht="118" customHeight="1" spans="1:4">
      <c r="A12" s="149" t="s">
        <v>9</v>
      </c>
      <c r="B12" s="149"/>
      <c r="C12" s="149"/>
      <c r="D12" s="149"/>
    </row>
    <row r="13" ht="328" customHeight="1" spans="1:4">
      <c r="A13" s="275" t="s">
        <v>10</v>
      </c>
      <c r="B13" s="276"/>
      <c r="C13" s="276"/>
      <c r="D13" s="276"/>
    </row>
    <row r="14" ht="63" customHeight="1" spans="1:4">
      <c r="A14" s="275" t="s">
        <v>11</v>
      </c>
      <c r="B14" s="275"/>
      <c r="C14" s="275"/>
      <c r="D14" s="275"/>
    </row>
    <row r="15" ht="135" customHeight="1" spans="1:4">
      <c r="A15" s="275" t="s">
        <v>12</v>
      </c>
      <c r="B15" s="275"/>
      <c r="C15" s="275"/>
      <c r="D15" s="275"/>
    </row>
    <row r="16" ht="69" customHeight="1" spans="1:4">
      <c r="A16" s="277"/>
      <c r="B16" s="277"/>
      <c r="C16" s="277"/>
      <c r="D16" s="277"/>
    </row>
    <row r="17" ht="93" customHeight="1" spans="1:4">
      <c r="A17" s="278" t="s">
        <v>13</v>
      </c>
      <c r="B17" s="279"/>
      <c r="C17" s="279"/>
      <c r="D17" s="280"/>
    </row>
    <row r="18" s="264" customFormat="1" ht="101" customHeight="1" spans="1:4">
      <c r="A18" s="281" t="s">
        <v>14</v>
      </c>
      <c r="B18" s="282" t="s">
        <v>15</v>
      </c>
      <c r="C18" s="282"/>
      <c r="D18" s="283"/>
    </row>
    <row r="19" ht="29" customHeight="1" spans="1:4">
      <c r="A19" s="284"/>
      <c r="B19" s="285" t="s">
        <v>16</v>
      </c>
      <c r="C19" s="286" t="s">
        <v>17</v>
      </c>
      <c r="D19" s="287"/>
    </row>
    <row r="20" ht="30" customHeight="1" spans="1:4">
      <c r="A20" s="288"/>
      <c r="B20" s="289" t="s">
        <v>18</v>
      </c>
      <c r="C20" s="289"/>
      <c r="D20" s="290"/>
    </row>
    <row r="21" s="264" customFormat="1" ht="94" customHeight="1" spans="1:4">
      <c r="A21" s="281" t="s">
        <v>19</v>
      </c>
      <c r="B21" s="282" t="s">
        <v>20</v>
      </c>
      <c r="C21" s="282"/>
      <c r="D21" s="283"/>
    </row>
    <row r="22" ht="29" customHeight="1" spans="1:4">
      <c r="A22" s="284"/>
      <c r="B22" s="285" t="s">
        <v>21</v>
      </c>
      <c r="C22" s="286" t="s">
        <v>22</v>
      </c>
      <c r="D22" s="287"/>
    </row>
    <row r="23" ht="25" customHeight="1" spans="1:4">
      <c r="A23" s="288"/>
      <c r="B23" s="289" t="s">
        <v>18</v>
      </c>
      <c r="C23" s="289"/>
      <c r="D23" s="290"/>
    </row>
    <row r="24" s="264" customFormat="1" ht="87" customHeight="1" spans="1:4">
      <c r="A24" s="281" t="s">
        <v>23</v>
      </c>
      <c r="B24" s="291" t="s">
        <v>24</v>
      </c>
      <c r="C24" s="291"/>
      <c r="D24" s="292"/>
    </row>
    <row r="25" ht="21" customHeight="1" spans="1:4">
      <c r="A25" s="284"/>
      <c r="B25" s="293" t="s">
        <v>25</v>
      </c>
      <c r="C25" s="294" t="s">
        <v>26</v>
      </c>
      <c r="D25" s="295"/>
    </row>
    <row r="26" ht="22" customHeight="1" spans="1:4">
      <c r="A26" s="288"/>
      <c r="B26" s="289" t="s">
        <v>18</v>
      </c>
      <c r="C26" s="289"/>
      <c r="D26" s="290"/>
    </row>
    <row r="27" s="264" customFormat="1" ht="96" customHeight="1" spans="1:4">
      <c r="A27" s="296" t="s">
        <v>27</v>
      </c>
      <c r="B27" s="291" t="s">
        <v>28</v>
      </c>
      <c r="C27" s="291"/>
      <c r="D27" s="292"/>
    </row>
    <row r="28" ht="45" customHeight="1" spans="1:4">
      <c r="A28" s="284"/>
      <c r="B28" s="286" t="s">
        <v>29</v>
      </c>
      <c r="C28" s="286"/>
      <c r="D28" s="287"/>
    </row>
    <row r="29" ht="34" customHeight="1" spans="1:4">
      <c r="A29" s="297"/>
      <c r="B29" s="298" t="s">
        <v>18</v>
      </c>
      <c r="C29" s="298"/>
      <c r="D29" s="299"/>
    </row>
  </sheetData>
  <sheetProtection password="CF7A" sheet="1" selectLockedCells="1" objects="1"/>
  <mergeCells count="31">
    <mergeCell ref="A1:D1"/>
    <mergeCell ref="C3:D3"/>
    <mergeCell ref="C4:D4"/>
    <mergeCell ref="C5:D5"/>
    <mergeCell ref="C6:D6"/>
    <mergeCell ref="C7:D7"/>
    <mergeCell ref="A9:C9"/>
    <mergeCell ref="A10:C10"/>
    <mergeCell ref="A12:D12"/>
    <mergeCell ref="A13:D13"/>
    <mergeCell ref="A14:D14"/>
    <mergeCell ref="A15:D15"/>
    <mergeCell ref="A16:D16"/>
    <mergeCell ref="A17:D17"/>
    <mergeCell ref="B18:D18"/>
    <mergeCell ref="C19:D19"/>
    <mergeCell ref="B20:D20"/>
    <mergeCell ref="B21:D21"/>
    <mergeCell ref="C22:D22"/>
    <mergeCell ref="B23:D23"/>
    <mergeCell ref="B24:D24"/>
    <mergeCell ref="C25:D25"/>
    <mergeCell ref="B26:D26"/>
    <mergeCell ref="B27:D27"/>
    <mergeCell ref="B28:D28"/>
    <mergeCell ref="B29:D29"/>
    <mergeCell ref="A18:A20"/>
    <mergeCell ref="A21:A23"/>
    <mergeCell ref="A24:A26"/>
    <mergeCell ref="A27:A29"/>
    <mergeCell ref="D9:D10"/>
  </mergeCells>
  <printOptions horizontalCentered="1" verticalCentered="1"/>
  <pageMargins left="0.550694444444444" right="0.550694444444444" top="0.786805555555556" bottom="0.786805555555556" header="0.5" footer="0.5"/>
  <pageSetup paperSize="9" orientation="portrait" horizontalDpi="600"/>
  <headerFooter/>
  <rowBreaks count="2" manualBreakCount="2">
    <brk id="11" max="16383" man="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8"/>
  <sheetViews>
    <sheetView view="pageBreakPreview" zoomScale="64" zoomScaleNormal="87" workbookViewId="0">
      <selection activeCell="E2" sqref="E2:H2"/>
    </sheetView>
  </sheetViews>
  <sheetFormatPr defaultColWidth="8.88888888888889" defaultRowHeight="14.4" outlineLevelCol="7"/>
  <cols>
    <col min="1" max="1" width="6.77777777777778" style="147" customWidth="1"/>
    <col min="2" max="2" width="12.4444444444444" style="147" customWidth="1"/>
    <col min="3" max="3" width="14.5555555555556" style="147" customWidth="1"/>
    <col min="4" max="4" width="13.0462962962963" style="148" customWidth="1"/>
    <col min="5" max="5" width="14.5555555555556" style="147" customWidth="1"/>
    <col min="6" max="6" width="13.0462962962963" style="148" customWidth="1"/>
    <col min="7" max="7" width="16.1388888888889" style="147" customWidth="1"/>
    <col min="8" max="8" width="19.6111111111111" style="148" customWidth="1"/>
    <col min="9" max="16384" width="8.88888888888889" style="147"/>
  </cols>
  <sheetData>
    <row r="1" ht="31" customHeight="1" spans="1:8">
      <c r="A1" s="149" t="s">
        <v>30</v>
      </c>
      <c r="B1" s="149"/>
      <c r="C1" s="149"/>
      <c r="D1" s="149"/>
      <c r="E1" s="149"/>
      <c r="F1" s="149"/>
      <c r="G1" s="149"/>
      <c r="H1" s="149"/>
    </row>
    <row r="2" ht="23" customHeight="1" spans="1:8">
      <c r="A2" s="150" t="s">
        <v>31</v>
      </c>
      <c r="B2" s="151"/>
      <c r="C2" s="152"/>
      <c r="D2" s="153" t="s">
        <v>32</v>
      </c>
      <c r="E2" s="154"/>
      <c r="F2" s="154"/>
      <c r="G2" s="155"/>
      <c r="H2" s="156"/>
    </row>
    <row r="3" ht="23" customHeight="1" spans="1:8">
      <c r="A3" s="157" t="s">
        <v>33</v>
      </c>
      <c r="B3" s="158"/>
      <c r="C3" s="159" t="s">
        <v>34</v>
      </c>
      <c r="D3" s="159"/>
      <c r="E3" s="160"/>
      <c r="F3" s="160"/>
      <c r="G3" s="160"/>
      <c r="H3" s="161" t="s">
        <v>35</v>
      </c>
    </row>
    <row r="4" ht="23" customHeight="1" spans="1:8">
      <c r="A4" s="157" t="s">
        <v>36</v>
      </c>
      <c r="B4" s="158"/>
      <c r="C4" s="162"/>
      <c r="D4" s="162"/>
      <c r="E4" s="162"/>
      <c r="F4" s="162"/>
      <c r="G4" s="163"/>
      <c r="H4" s="164"/>
    </row>
    <row r="5" ht="23" customHeight="1" spans="1:8">
      <c r="A5" s="165" t="s">
        <v>37</v>
      </c>
      <c r="B5" s="166"/>
      <c r="C5" s="167"/>
      <c r="D5" s="167"/>
      <c r="E5" s="167"/>
      <c r="F5" s="167"/>
      <c r="G5" s="168"/>
      <c r="H5" s="169"/>
    </row>
    <row r="6" ht="35" customHeight="1" spans="1:8">
      <c r="A6" s="159"/>
      <c r="B6" s="159"/>
      <c r="C6" s="159"/>
      <c r="D6" s="159"/>
      <c r="E6" s="159"/>
      <c r="F6" s="159"/>
      <c r="G6" s="159"/>
      <c r="H6" s="159"/>
    </row>
    <row r="7" ht="32" customHeight="1" spans="1:8">
      <c r="A7" s="170" t="s">
        <v>38</v>
      </c>
      <c r="B7" s="171"/>
      <c r="C7" s="171"/>
      <c r="D7" s="171"/>
      <c r="E7" s="171"/>
      <c r="F7" s="171"/>
      <c r="G7" s="172"/>
      <c r="H7" s="173"/>
    </row>
    <row r="8" ht="22" customHeight="1" spans="1:8">
      <c r="A8" s="157" t="s">
        <v>39</v>
      </c>
      <c r="B8" s="158"/>
      <c r="C8" s="174"/>
      <c r="D8" s="174"/>
      <c r="E8" s="175" t="s">
        <v>40</v>
      </c>
      <c r="F8" s="176"/>
      <c r="G8" s="177"/>
      <c r="H8" s="178"/>
    </row>
    <row r="9" ht="22" customHeight="1" spans="1:8">
      <c r="A9" s="157" t="s">
        <v>41</v>
      </c>
      <c r="B9" s="158"/>
      <c r="C9" s="174"/>
      <c r="D9" s="174"/>
      <c r="E9" s="174"/>
      <c r="F9" s="174"/>
      <c r="G9" s="179"/>
      <c r="H9" s="180"/>
    </row>
    <row r="10" ht="22" customHeight="1" spans="1:8">
      <c r="A10" s="157" t="s">
        <v>42</v>
      </c>
      <c r="B10" s="158"/>
      <c r="C10" s="175" t="s">
        <v>43</v>
      </c>
      <c r="D10" s="174"/>
      <c r="E10" s="175" t="s">
        <v>44</v>
      </c>
      <c r="F10" s="174"/>
      <c r="G10" s="175" t="s">
        <v>45</v>
      </c>
      <c r="H10" s="180"/>
    </row>
    <row r="11" ht="22" customHeight="1" spans="1:8">
      <c r="A11" s="157" t="s">
        <v>46</v>
      </c>
      <c r="B11" s="158"/>
      <c r="C11" s="174"/>
      <c r="D11" s="174"/>
      <c r="E11" s="174"/>
      <c r="F11" s="174"/>
      <c r="G11" s="179"/>
      <c r="H11" s="180"/>
    </row>
    <row r="12" ht="22" customHeight="1" spans="1:8">
      <c r="A12" s="157" t="s">
        <v>47</v>
      </c>
      <c r="B12" s="158"/>
      <c r="C12" s="174"/>
      <c r="D12" s="174"/>
      <c r="E12" s="174"/>
      <c r="F12" s="174"/>
      <c r="G12" s="179"/>
      <c r="H12" s="180"/>
    </row>
    <row r="13" ht="22" customHeight="1" spans="1:8">
      <c r="A13" s="157" t="s">
        <v>48</v>
      </c>
      <c r="B13" s="158"/>
      <c r="C13" s="174"/>
      <c r="D13" s="174"/>
      <c r="E13" s="174"/>
      <c r="F13" s="174"/>
      <c r="G13" s="179"/>
      <c r="H13" s="180"/>
    </row>
    <row r="14" ht="22" customHeight="1" spans="1:8">
      <c r="A14" s="157" t="s">
        <v>49</v>
      </c>
      <c r="B14" s="158"/>
      <c r="C14" s="174"/>
      <c r="D14" s="174"/>
      <c r="E14" s="174"/>
      <c r="F14" s="174"/>
      <c r="G14" s="179"/>
      <c r="H14" s="180"/>
    </row>
    <row r="15" ht="22" customHeight="1" spans="1:8">
      <c r="A15" s="157" t="s">
        <v>50</v>
      </c>
      <c r="B15" s="158"/>
      <c r="C15" s="175" t="s">
        <v>51</v>
      </c>
      <c r="D15" s="175" t="s">
        <v>52</v>
      </c>
      <c r="E15" s="175"/>
      <c r="F15" s="175" t="s">
        <v>53</v>
      </c>
      <c r="G15" s="181"/>
      <c r="H15" s="182"/>
    </row>
    <row r="16" ht="22" customHeight="1" spans="1:8">
      <c r="A16" s="157" t="s">
        <v>54</v>
      </c>
      <c r="B16" s="158"/>
      <c r="C16" s="174"/>
      <c r="D16" s="174"/>
      <c r="E16" s="174"/>
      <c r="F16" s="174"/>
      <c r="G16" s="179"/>
      <c r="H16" s="180"/>
    </row>
    <row r="17" ht="22" customHeight="1" spans="1:8">
      <c r="A17" s="157" t="s">
        <v>55</v>
      </c>
      <c r="B17" s="158"/>
      <c r="C17" s="174"/>
      <c r="D17" s="174"/>
      <c r="E17" s="174"/>
      <c r="F17" s="174"/>
      <c r="G17" s="179"/>
      <c r="H17" s="180"/>
    </row>
    <row r="18" ht="22" customHeight="1" spans="1:8">
      <c r="A18" s="157" t="s">
        <v>56</v>
      </c>
      <c r="B18" s="158"/>
      <c r="C18" s="174"/>
      <c r="D18" s="174"/>
      <c r="E18" s="174"/>
      <c r="F18" s="174"/>
      <c r="G18" s="179"/>
      <c r="H18" s="180"/>
    </row>
    <row r="19" ht="18" customHeight="1" spans="1:8">
      <c r="A19" s="157" t="s">
        <v>57</v>
      </c>
      <c r="B19" s="158"/>
      <c r="C19" s="183" t="s">
        <v>58</v>
      </c>
      <c r="D19" s="183"/>
      <c r="E19" s="183"/>
      <c r="F19" s="183"/>
      <c r="G19" s="184"/>
      <c r="H19" s="185"/>
    </row>
    <row r="20" ht="172" customHeight="1" spans="1:8">
      <c r="A20" s="157"/>
      <c r="B20" s="158"/>
      <c r="C20" s="186"/>
      <c r="D20" s="174"/>
      <c r="E20" s="186"/>
      <c r="F20" s="174"/>
      <c r="G20" s="187"/>
      <c r="H20" s="180"/>
    </row>
    <row r="21" ht="18" customHeight="1" spans="1:8">
      <c r="A21" s="157" t="s">
        <v>59</v>
      </c>
      <c r="B21" s="158"/>
      <c r="C21" s="183" t="s">
        <v>60</v>
      </c>
      <c r="D21" s="183"/>
      <c r="E21" s="183"/>
      <c r="F21" s="183"/>
      <c r="G21" s="184"/>
      <c r="H21" s="185"/>
    </row>
    <row r="22" ht="196" customHeight="1" spans="1:8">
      <c r="A22" s="165"/>
      <c r="B22" s="166"/>
      <c r="C22" s="188" t="s">
        <v>61</v>
      </c>
      <c r="D22" s="189"/>
      <c r="E22" s="188"/>
      <c r="F22" s="189"/>
      <c r="G22" s="190"/>
      <c r="H22" s="191"/>
    </row>
    <row r="23" ht="32" customHeight="1" spans="1:8">
      <c r="A23" s="192" t="s">
        <v>62</v>
      </c>
      <c r="B23" s="193"/>
      <c r="C23" s="193"/>
      <c r="D23" s="193"/>
      <c r="E23" s="193"/>
      <c r="F23" s="193"/>
      <c r="G23" s="194"/>
      <c r="H23" s="195"/>
    </row>
    <row r="24" ht="29" customHeight="1" spans="1:8">
      <c r="A24" s="196" t="s">
        <v>63</v>
      </c>
      <c r="B24" s="197"/>
      <c r="C24" s="197"/>
      <c r="D24" s="197"/>
      <c r="E24" s="197"/>
      <c r="F24" s="197"/>
      <c r="G24" s="197"/>
      <c r="H24" s="198"/>
    </row>
    <row r="25" ht="25" customHeight="1" spans="1:8">
      <c r="A25" s="157" t="s">
        <v>64</v>
      </c>
      <c r="B25" s="158"/>
      <c r="C25" s="174"/>
      <c r="D25" s="174"/>
      <c r="E25" s="158" t="s">
        <v>65</v>
      </c>
      <c r="F25" s="158"/>
      <c r="G25" s="158"/>
      <c r="H25" s="199"/>
    </row>
    <row r="26" ht="25" customHeight="1" spans="1:8">
      <c r="A26" s="157" t="s">
        <v>66</v>
      </c>
      <c r="B26" s="158"/>
      <c r="C26" s="174"/>
      <c r="D26" s="174"/>
      <c r="E26" s="174"/>
      <c r="F26" s="174"/>
      <c r="G26" s="174"/>
      <c r="H26" s="180"/>
    </row>
    <row r="27" ht="25" customHeight="1" spans="1:8">
      <c r="A27" s="157" t="s">
        <v>67</v>
      </c>
      <c r="B27" s="158"/>
      <c r="C27" s="174"/>
      <c r="D27" s="174"/>
      <c r="E27" s="158" t="s">
        <v>68</v>
      </c>
      <c r="F27" s="158"/>
      <c r="G27" s="158"/>
      <c r="H27" s="180"/>
    </row>
    <row r="28" ht="25" customHeight="1" spans="1:8">
      <c r="A28" s="157" t="s">
        <v>69</v>
      </c>
      <c r="B28" s="158"/>
      <c r="C28" s="200"/>
      <c r="D28" s="158" t="s">
        <v>70</v>
      </c>
      <c r="E28" s="201"/>
      <c r="F28" s="202" t="s">
        <v>71</v>
      </c>
      <c r="G28" s="202"/>
      <c r="H28" s="180"/>
    </row>
    <row r="29" ht="25" customHeight="1" spans="1:8">
      <c r="A29" s="157" t="s">
        <v>72</v>
      </c>
      <c r="B29" s="158"/>
      <c r="C29" s="200"/>
      <c r="D29" s="200"/>
      <c r="E29" s="158" t="s">
        <v>73</v>
      </c>
      <c r="F29" s="158"/>
      <c r="G29" s="158"/>
      <c r="H29" s="180"/>
    </row>
    <row r="30" ht="29" customHeight="1" spans="1:8">
      <c r="A30" s="203" t="s">
        <v>74</v>
      </c>
      <c r="B30" s="204"/>
      <c r="C30" s="204"/>
      <c r="D30" s="204"/>
      <c r="E30" s="204"/>
      <c r="F30" s="204"/>
      <c r="G30" s="204"/>
      <c r="H30" s="205"/>
    </row>
    <row r="31" ht="83" customHeight="1" spans="1:8">
      <c r="A31" s="157" t="s">
        <v>75</v>
      </c>
      <c r="B31" s="158"/>
      <c r="C31" s="174"/>
      <c r="D31" s="174"/>
      <c r="E31" s="174"/>
      <c r="F31" s="174"/>
      <c r="G31" s="174"/>
      <c r="H31" s="180"/>
    </row>
    <row r="32" ht="83" customHeight="1" spans="1:8">
      <c r="A32" s="157" t="s">
        <v>76</v>
      </c>
      <c r="B32" s="158"/>
      <c r="C32" s="174"/>
      <c r="D32" s="174"/>
      <c r="E32" s="174"/>
      <c r="F32" s="174"/>
      <c r="G32" s="174"/>
      <c r="H32" s="180"/>
    </row>
    <row r="33" ht="83" customHeight="1" spans="1:8">
      <c r="A33" s="157" t="s">
        <v>77</v>
      </c>
      <c r="B33" s="158"/>
      <c r="C33" s="174"/>
      <c r="D33" s="174"/>
      <c r="E33" s="174"/>
      <c r="F33" s="174"/>
      <c r="G33" s="174"/>
      <c r="H33" s="180"/>
    </row>
    <row r="34" ht="83" customHeight="1" spans="1:8">
      <c r="A34" s="206" t="s">
        <v>78</v>
      </c>
      <c r="B34" s="202"/>
      <c r="C34" s="201"/>
      <c r="D34" s="201"/>
      <c r="E34" s="201"/>
      <c r="F34" s="201"/>
      <c r="G34" s="201"/>
      <c r="H34" s="207"/>
    </row>
    <row r="35" ht="32" customHeight="1" spans="1:8">
      <c r="A35" s="192" t="s">
        <v>79</v>
      </c>
      <c r="B35" s="193"/>
      <c r="C35" s="193"/>
      <c r="D35" s="193"/>
      <c r="E35" s="193"/>
      <c r="F35" s="193"/>
      <c r="G35" s="194"/>
      <c r="H35" s="195"/>
    </row>
    <row r="36" ht="25" customHeight="1" spans="1:8">
      <c r="A36" s="157" t="s">
        <v>80</v>
      </c>
      <c r="B36" s="158"/>
      <c r="C36" s="208"/>
      <c r="D36" s="208"/>
      <c r="E36" s="208"/>
      <c r="F36" s="208"/>
      <c r="G36" s="208"/>
      <c r="H36" s="209"/>
    </row>
    <row r="37" ht="25" customHeight="1" spans="1:8">
      <c r="A37" s="157" t="s">
        <v>81</v>
      </c>
      <c r="B37" s="158"/>
      <c r="C37" s="158" t="s">
        <v>82</v>
      </c>
      <c r="D37" s="175" t="s">
        <v>83</v>
      </c>
      <c r="E37" s="175"/>
      <c r="F37" s="175" t="s">
        <v>84</v>
      </c>
      <c r="G37" s="175"/>
      <c r="H37" s="182"/>
    </row>
    <row r="38" ht="40" customHeight="1" spans="1:8">
      <c r="A38" s="210"/>
      <c r="B38" s="211"/>
      <c r="C38" s="212"/>
      <c r="D38" s="213"/>
      <c r="E38" s="213"/>
      <c r="F38" s="213"/>
      <c r="G38" s="213"/>
      <c r="H38" s="214"/>
    </row>
    <row r="39" ht="40" customHeight="1" spans="1:8">
      <c r="A39" s="210"/>
      <c r="B39" s="211"/>
      <c r="C39" s="212"/>
      <c r="D39" s="213"/>
      <c r="E39" s="213"/>
      <c r="F39" s="213"/>
      <c r="G39" s="213"/>
      <c r="H39" s="214"/>
    </row>
    <row r="40" ht="40" customHeight="1" spans="1:8">
      <c r="A40" s="210"/>
      <c r="B40" s="211"/>
      <c r="C40" s="212"/>
      <c r="D40" s="213"/>
      <c r="E40" s="213"/>
      <c r="F40" s="213"/>
      <c r="G40" s="213"/>
      <c r="H40" s="214"/>
    </row>
    <row r="41" ht="40" customHeight="1" spans="1:8">
      <c r="A41" s="210"/>
      <c r="B41" s="211"/>
      <c r="C41" s="215"/>
      <c r="D41" s="213"/>
      <c r="E41" s="213"/>
      <c r="F41" s="213"/>
      <c r="G41" s="213"/>
      <c r="H41" s="214"/>
    </row>
    <row r="42" ht="40" customHeight="1" spans="1:8">
      <c r="A42" s="210"/>
      <c r="B42" s="211"/>
      <c r="C42" s="215"/>
      <c r="D42" s="213"/>
      <c r="E42" s="213"/>
      <c r="F42" s="213"/>
      <c r="G42" s="213"/>
      <c r="H42" s="214"/>
    </row>
    <row r="43" ht="40" customHeight="1" spans="1:8">
      <c r="A43" s="210"/>
      <c r="B43" s="211"/>
      <c r="C43" s="216"/>
      <c r="D43" s="213"/>
      <c r="E43" s="213"/>
      <c r="F43" s="213"/>
      <c r="G43" s="213"/>
      <c r="H43" s="214"/>
    </row>
    <row r="44" ht="40" customHeight="1" spans="1:8">
      <c r="A44" s="217"/>
      <c r="B44" s="218"/>
      <c r="C44" s="219"/>
      <c r="D44" s="220"/>
      <c r="E44" s="220"/>
      <c r="F44" s="220"/>
      <c r="G44" s="220"/>
      <c r="H44" s="221"/>
    </row>
    <row r="45" ht="32" customHeight="1" spans="1:8">
      <c r="A45" s="170" t="s">
        <v>85</v>
      </c>
      <c r="B45" s="171"/>
      <c r="C45" s="171"/>
      <c r="D45" s="171"/>
      <c r="E45" s="171"/>
      <c r="F45" s="171"/>
      <c r="G45" s="172"/>
      <c r="H45" s="173"/>
    </row>
    <row r="46" ht="25" customHeight="1" spans="1:8">
      <c r="A46" s="157" t="s">
        <v>86</v>
      </c>
      <c r="B46" s="158"/>
      <c r="C46" s="222">
        <v>100</v>
      </c>
      <c r="D46" s="222"/>
      <c r="E46" s="158" t="s">
        <v>87</v>
      </c>
      <c r="F46" s="158"/>
      <c r="G46" s="222"/>
      <c r="H46" s="223"/>
    </row>
    <row r="47" ht="37" customHeight="1" spans="1:8">
      <c r="A47" s="224" t="s">
        <v>88</v>
      </c>
      <c r="B47" s="225"/>
      <c r="C47" s="225"/>
      <c r="D47" s="225"/>
      <c r="E47" s="225"/>
      <c r="F47" s="225"/>
      <c r="G47" s="225"/>
      <c r="H47" s="226"/>
    </row>
    <row r="48" ht="263" customHeight="1" spans="1:8">
      <c r="A48" s="227"/>
      <c r="B48" s="174"/>
      <c r="C48" s="174"/>
      <c r="D48" s="174"/>
      <c r="E48" s="174"/>
      <c r="F48" s="174"/>
      <c r="G48" s="174"/>
      <c r="H48" s="180"/>
    </row>
    <row r="49" ht="37" customHeight="1" spans="1:8">
      <c r="A49" s="224" t="s">
        <v>89</v>
      </c>
      <c r="B49" s="225"/>
      <c r="C49" s="225"/>
      <c r="D49" s="225"/>
      <c r="E49" s="225"/>
      <c r="F49" s="225"/>
      <c r="G49" s="225"/>
      <c r="H49" s="226"/>
    </row>
    <row r="50" ht="220" customHeight="1" spans="1:8">
      <c r="A50" s="227"/>
      <c r="B50" s="174"/>
      <c r="C50" s="174"/>
      <c r="D50" s="174"/>
      <c r="E50" s="174"/>
      <c r="F50" s="174"/>
      <c r="G50" s="174"/>
      <c r="H50" s="180"/>
    </row>
    <row r="51" ht="37" customHeight="1" spans="1:8">
      <c r="A51" s="224" t="s">
        <v>90</v>
      </c>
      <c r="B51" s="225"/>
      <c r="C51" s="225"/>
      <c r="D51" s="225"/>
      <c r="E51" s="225"/>
      <c r="F51" s="225"/>
      <c r="G51" s="225"/>
      <c r="H51" s="226"/>
    </row>
    <row r="52" ht="220" customHeight="1" spans="1:8">
      <c r="A52" s="227"/>
      <c r="B52" s="174"/>
      <c r="C52" s="174"/>
      <c r="D52" s="174"/>
      <c r="E52" s="174"/>
      <c r="F52" s="174"/>
      <c r="G52" s="174"/>
      <c r="H52" s="180"/>
    </row>
    <row r="53" ht="37" customHeight="1" spans="1:8">
      <c r="A53" s="224" t="s">
        <v>91</v>
      </c>
      <c r="B53" s="225"/>
      <c r="C53" s="225"/>
      <c r="D53" s="225"/>
      <c r="E53" s="225"/>
      <c r="F53" s="225"/>
      <c r="G53" s="225"/>
      <c r="H53" s="226"/>
    </row>
    <row r="54" ht="220" customHeight="1" spans="1:8">
      <c r="A54" s="227"/>
      <c r="B54" s="174"/>
      <c r="C54" s="174"/>
      <c r="D54" s="174"/>
      <c r="E54" s="174"/>
      <c r="F54" s="174"/>
      <c r="G54" s="174"/>
      <c r="H54" s="180"/>
    </row>
    <row r="55" ht="37" customHeight="1" spans="1:8">
      <c r="A55" s="224" t="s">
        <v>92</v>
      </c>
      <c r="B55" s="225"/>
      <c r="C55" s="225"/>
      <c r="D55" s="225"/>
      <c r="E55" s="225"/>
      <c r="F55" s="225"/>
      <c r="G55" s="225"/>
      <c r="H55" s="226"/>
    </row>
    <row r="56" ht="220" customHeight="1" spans="1:8">
      <c r="A56" s="227"/>
      <c r="B56" s="174"/>
      <c r="C56" s="174"/>
      <c r="D56" s="174"/>
      <c r="E56" s="174"/>
      <c r="F56" s="174"/>
      <c r="G56" s="174"/>
      <c r="H56" s="180"/>
    </row>
    <row r="57" ht="37" customHeight="1" spans="1:8">
      <c r="A57" s="228" t="s">
        <v>93</v>
      </c>
      <c r="B57" s="229"/>
      <c r="C57" s="229"/>
      <c r="D57" s="229"/>
      <c r="E57" s="229"/>
      <c r="F57" s="230"/>
      <c r="G57" s="230"/>
      <c r="H57" s="231"/>
    </row>
    <row r="58" ht="28" customHeight="1" spans="1:8">
      <c r="A58" s="232" t="s">
        <v>94</v>
      </c>
      <c r="B58" s="183"/>
      <c r="C58" s="183" t="s">
        <v>95</v>
      </c>
      <c r="D58" s="183" t="s">
        <v>96</v>
      </c>
      <c r="E58" s="183" t="s">
        <v>97</v>
      </c>
      <c r="F58" s="183" t="s">
        <v>98</v>
      </c>
      <c r="G58" s="183" t="s">
        <v>99</v>
      </c>
      <c r="H58" s="185" t="s">
        <v>100</v>
      </c>
    </row>
    <row r="59" s="146" customFormat="1" ht="16.2" spans="1:8">
      <c r="A59" s="233" t="s">
        <v>101</v>
      </c>
      <c r="B59" s="234"/>
      <c r="C59" s="174"/>
      <c r="D59" s="174"/>
      <c r="E59" s="174"/>
      <c r="F59" s="174"/>
      <c r="G59" s="174"/>
      <c r="H59" s="180"/>
    </row>
    <row r="60" s="146" customFormat="1" ht="16.2" spans="1:8">
      <c r="A60" s="233"/>
      <c r="B60" s="234"/>
      <c r="C60" s="174"/>
      <c r="D60" s="174"/>
      <c r="E60" s="174"/>
      <c r="F60" s="174"/>
      <c r="G60" s="174"/>
      <c r="H60" s="180"/>
    </row>
    <row r="61" s="146" customFormat="1" ht="16.2" spans="1:8">
      <c r="A61" s="233"/>
      <c r="B61" s="234"/>
      <c r="C61" s="174"/>
      <c r="D61" s="174"/>
      <c r="E61" s="174"/>
      <c r="F61" s="174"/>
      <c r="G61" s="174"/>
      <c r="H61" s="180"/>
    </row>
    <row r="62" s="146" customFormat="1" ht="16.2" spans="1:8">
      <c r="A62" s="233"/>
      <c r="B62" s="234"/>
      <c r="C62" s="174"/>
      <c r="D62" s="174"/>
      <c r="E62" s="174"/>
      <c r="F62" s="174"/>
      <c r="G62" s="174"/>
      <c r="H62" s="180"/>
    </row>
    <row r="63" s="146" customFormat="1" ht="16.2" spans="1:8">
      <c r="A63" s="233"/>
      <c r="B63" s="234"/>
      <c r="C63" s="174"/>
      <c r="D63" s="174"/>
      <c r="E63" s="174"/>
      <c r="F63" s="174"/>
      <c r="G63" s="174"/>
      <c r="H63" s="180"/>
    </row>
    <row r="64" s="146" customFormat="1" ht="16.2" spans="1:8">
      <c r="A64" s="233"/>
      <c r="B64" s="234"/>
      <c r="C64" s="174"/>
      <c r="D64" s="174"/>
      <c r="E64" s="174"/>
      <c r="F64" s="174"/>
      <c r="G64" s="174"/>
      <c r="H64" s="180"/>
    </row>
    <row r="65" s="146" customFormat="1" ht="16.2" spans="1:8">
      <c r="A65" s="233"/>
      <c r="B65" s="234"/>
      <c r="C65" s="174"/>
      <c r="D65" s="174"/>
      <c r="E65" s="174"/>
      <c r="F65" s="174"/>
      <c r="G65" s="174"/>
      <c r="H65" s="180"/>
    </row>
    <row r="66" s="146" customFormat="1" ht="16.2" spans="1:8">
      <c r="A66" s="233"/>
      <c r="B66" s="234"/>
      <c r="C66" s="174"/>
      <c r="D66" s="174"/>
      <c r="E66" s="174"/>
      <c r="F66" s="174"/>
      <c r="G66" s="174"/>
      <c r="H66" s="180"/>
    </row>
    <row r="67" s="146" customFormat="1" ht="16.2" spans="1:8">
      <c r="A67" s="233"/>
      <c r="B67" s="234"/>
      <c r="C67" s="174"/>
      <c r="D67" s="174"/>
      <c r="E67" s="174"/>
      <c r="F67" s="174"/>
      <c r="G67" s="174"/>
      <c r="H67" s="180"/>
    </row>
    <row r="68" s="146" customFormat="1" ht="16.95" spans="1:8">
      <c r="A68" s="235"/>
      <c r="B68" s="236"/>
      <c r="C68" s="189"/>
      <c r="D68" s="189"/>
      <c r="E68" s="189"/>
      <c r="F68" s="189"/>
      <c r="G68" s="189"/>
      <c r="H68" s="191"/>
    </row>
    <row r="69" ht="32" customHeight="1" spans="1:8">
      <c r="A69" s="170" t="s">
        <v>102</v>
      </c>
      <c r="B69" s="171"/>
      <c r="C69" s="171"/>
      <c r="D69" s="171"/>
      <c r="E69" s="171"/>
      <c r="F69" s="171"/>
      <c r="G69" s="172"/>
      <c r="H69" s="173"/>
    </row>
    <row r="70" ht="37" customHeight="1" spans="1:8">
      <c r="A70" s="224" t="s">
        <v>103</v>
      </c>
      <c r="B70" s="225"/>
      <c r="C70" s="237"/>
      <c r="D70" s="237"/>
      <c r="E70" s="237"/>
      <c r="F70" s="237"/>
      <c r="G70" s="238"/>
      <c r="H70" s="239"/>
    </row>
    <row r="71" ht="30" customHeight="1" spans="1:8">
      <c r="A71" s="157" t="s">
        <v>51</v>
      </c>
      <c r="B71" s="158"/>
      <c r="C71" s="174"/>
      <c r="D71" s="158" t="s">
        <v>104</v>
      </c>
      <c r="E71" s="240"/>
      <c r="F71" s="241" t="s">
        <v>105</v>
      </c>
      <c r="G71" s="242"/>
      <c r="H71" s="243"/>
    </row>
    <row r="72" ht="30" customHeight="1" spans="1:8">
      <c r="A72" s="157" t="s">
        <v>106</v>
      </c>
      <c r="B72" s="158"/>
      <c r="C72" s="174"/>
      <c r="D72" s="158" t="s">
        <v>107</v>
      </c>
      <c r="E72" s="240"/>
      <c r="F72" s="241" t="s">
        <v>108</v>
      </c>
      <c r="G72" s="242"/>
      <c r="H72" s="243"/>
    </row>
    <row r="73" ht="30" customHeight="1" spans="1:8">
      <c r="A73" s="157" t="s">
        <v>109</v>
      </c>
      <c r="B73" s="241"/>
      <c r="C73" s="244"/>
      <c r="D73" s="245"/>
      <c r="E73" s="246" t="s">
        <v>110</v>
      </c>
      <c r="F73" s="246"/>
      <c r="G73" s="246"/>
      <c r="H73" s="247"/>
    </row>
    <row r="74" ht="37" customHeight="1" spans="1:8">
      <c r="A74" s="224" t="s">
        <v>111</v>
      </c>
      <c r="B74" s="225"/>
      <c r="C74" s="237"/>
      <c r="D74" s="237"/>
      <c r="E74" s="237"/>
      <c r="F74" s="237"/>
      <c r="G74" s="238"/>
      <c r="H74" s="239"/>
    </row>
    <row r="75" ht="37" customHeight="1" spans="1:8">
      <c r="A75" s="232" t="s">
        <v>112</v>
      </c>
      <c r="B75" s="183" t="s">
        <v>113</v>
      </c>
      <c r="C75" s="183" t="s">
        <v>51</v>
      </c>
      <c r="D75" s="183" t="s">
        <v>114</v>
      </c>
      <c r="E75" s="183" t="s">
        <v>115</v>
      </c>
      <c r="F75" s="183" t="s">
        <v>116</v>
      </c>
      <c r="G75" s="183" t="s">
        <v>117</v>
      </c>
      <c r="H75" s="185" t="s">
        <v>118</v>
      </c>
    </row>
    <row r="76" s="146" customFormat="1" ht="16.2" spans="1:8">
      <c r="A76" s="227">
        <v>1</v>
      </c>
      <c r="B76" s="174"/>
      <c r="C76" s="174"/>
      <c r="D76" s="174"/>
      <c r="E76" s="174"/>
      <c r="F76" s="174"/>
      <c r="G76" s="179"/>
      <c r="H76" s="248"/>
    </row>
    <row r="77" s="146" customFormat="1" ht="16.2" spans="1:8">
      <c r="A77" s="227">
        <v>2</v>
      </c>
      <c r="B77" s="174"/>
      <c r="C77" s="174"/>
      <c r="D77" s="174"/>
      <c r="E77" s="174"/>
      <c r="F77" s="174"/>
      <c r="G77" s="179"/>
      <c r="H77" s="248"/>
    </row>
    <row r="78" s="146" customFormat="1" ht="16.2" spans="1:8">
      <c r="A78" s="227">
        <v>3</v>
      </c>
      <c r="B78" s="174"/>
      <c r="C78" s="174"/>
      <c r="D78" s="174"/>
      <c r="E78" s="174"/>
      <c r="F78" s="174"/>
      <c r="G78" s="179"/>
      <c r="H78" s="248"/>
    </row>
    <row r="79" s="146" customFormat="1" ht="16.2" spans="1:8">
      <c r="A79" s="227">
        <v>4</v>
      </c>
      <c r="B79" s="174"/>
      <c r="C79" s="174"/>
      <c r="D79" s="174"/>
      <c r="E79" s="174"/>
      <c r="F79" s="174"/>
      <c r="G79" s="179"/>
      <c r="H79" s="248"/>
    </row>
    <row r="80" s="146" customFormat="1" ht="16.95" spans="1:8">
      <c r="A80" s="249">
        <v>5</v>
      </c>
      <c r="B80" s="189"/>
      <c r="C80" s="189"/>
      <c r="D80" s="189"/>
      <c r="E80" s="189"/>
      <c r="F80" s="189"/>
      <c r="G80" s="250"/>
      <c r="H80" s="251"/>
    </row>
    <row r="81" ht="32" customHeight="1" spans="1:8">
      <c r="A81" s="170" t="s">
        <v>119</v>
      </c>
      <c r="B81" s="171"/>
      <c r="C81" s="171"/>
      <c r="D81" s="171"/>
      <c r="E81" s="171"/>
      <c r="F81" s="171"/>
      <c r="G81" s="172"/>
      <c r="H81" s="173"/>
    </row>
    <row r="82" ht="30" customHeight="1" spans="1:8">
      <c r="A82" s="252" t="s">
        <v>120</v>
      </c>
      <c r="B82" s="175"/>
      <c r="C82" s="175"/>
      <c r="D82" s="175"/>
      <c r="E82" s="181" t="s">
        <v>121</v>
      </c>
      <c r="F82" s="253"/>
      <c r="G82" s="253"/>
      <c r="H82" s="182" t="s">
        <v>122</v>
      </c>
    </row>
    <row r="83" ht="30" customHeight="1" spans="1:8">
      <c r="A83" s="254" t="s">
        <v>123</v>
      </c>
      <c r="B83" s="246"/>
      <c r="C83" s="246"/>
      <c r="D83" s="175"/>
      <c r="E83" s="184" t="s">
        <v>124</v>
      </c>
      <c r="F83" s="255"/>
      <c r="G83" s="255"/>
      <c r="H83" s="256"/>
    </row>
    <row r="84" ht="30" customHeight="1" spans="1:8">
      <c r="A84" s="254" t="s">
        <v>125</v>
      </c>
      <c r="B84" s="246"/>
      <c r="C84" s="246"/>
      <c r="D84" s="175"/>
      <c r="E84" s="184" t="s">
        <v>124</v>
      </c>
      <c r="F84" s="255"/>
      <c r="G84" s="255"/>
      <c r="H84" s="257">
        <f>SUM(H85:H87)</f>
        <v>0</v>
      </c>
    </row>
    <row r="85" ht="31" customHeight="1" spans="1:8">
      <c r="A85" s="258" t="s">
        <v>126</v>
      </c>
      <c r="B85" s="259"/>
      <c r="C85" s="259"/>
      <c r="D85" s="183"/>
      <c r="E85" s="179"/>
      <c r="F85" s="245"/>
      <c r="G85" s="245"/>
      <c r="H85" s="260"/>
    </row>
    <row r="86" ht="31" customHeight="1" spans="1:8">
      <c r="A86" s="258" t="s">
        <v>127</v>
      </c>
      <c r="B86" s="259"/>
      <c r="C86" s="259"/>
      <c r="D86" s="183"/>
      <c r="E86" s="179"/>
      <c r="F86" s="245"/>
      <c r="G86" s="245"/>
      <c r="H86" s="260"/>
    </row>
    <row r="87" ht="31" customHeight="1" spans="1:8">
      <c r="A87" s="258" t="s">
        <v>128</v>
      </c>
      <c r="B87" s="259"/>
      <c r="C87" s="259"/>
      <c r="D87" s="183"/>
      <c r="E87" s="179"/>
      <c r="F87" s="245"/>
      <c r="G87" s="245"/>
      <c r="H87" s="260"/>
    </row>
    <row r="88" ht="30" customHeight="1" spans="1:8">
      <c r="A88" s="261" t="s">
        <v>129</v>
      </c>
      <c r="B88" s="262"/>
      <c r="C88" s="262"/>
      <c r="D88" s="262"/>
      <c r="E88" s="262"/>
      <c r="F88" s="262"/>
      <c r="G88" s="262"/>
      <c r="H88" s="263">
        <f>SUM(H83+H84)</f>
        <v>0</v>
      </c>
    </row>
  </sheetData>
  <sheetProtection password="CF7A" sheet="1" selectLockedCells="1" formatRows="0" insertRows="0" deleteRows="0" objects="1"/>
  <mergeCells count="147">
    <mergeCell ref="A1:H1"/>
    <mergeCell ref="A2:B2"/>
    <mergeCell ref="E2:H2"/>
    <mergeCell ref="A3:B3"/>
    <mergeCell ref="C3:D3"/>
    <mergeCell ref="E3:G3"/>
    <mergeCell ref="A4:B4"/>
    <mergeCell ref="C4:H4"/>
    <mergeCell ref="A5:B5"/>
    <mergeCell ref="C5:H5"/>
    <mergeCell ref="A6:H6"/>
    <mergeCell ref="A7:H7"/>
    <mergeCell ref="A8:B8"/>
    <mergeCell ref="C8:D8"/>
    <mergeCell ref="F8:H8"/>
    <mergeCell ref="A9:B9"/>
    <mergeCell ref="C9:H9"/>
    <mergeCell ref="A10:B10"/>
    <mergeCell ref="A11:B11"/>
    <mergeCell ref="C11:D11"/>
    <mergeCell ref="F11:H11"/>
    <mergeCell ref="A12:B12"/>
    <mergeCell ref="C12:H12"/>
    <mergeCell ref="A13:B13"/>
    <mergeCell ref="C13:H13"/>
    <mergeCell ref="A14:B14"/>
    <mergeCell ref="C14:H14"/>
    <mergeCell ref="A15:B15"/>
    <mergeCell ref="D15:E15"/>
    <mergeCell ref="F15:H15"/>
    <mergeCell ref="A16:B16"/>
    <mergeCell ref="D16:E16"/>
    <mergeCell ref="F16:H16"/>
    <mergeCell ref="A17:B17"/>
    <mergeCell ref="D17:E17"/>
    <mergeCell ref="F17:H17"/>
    <mergeCell ref="A18:B18"/>
    <mergeCell ref="D18:E18"/>
    <mergeCell ref="F18:H18"/>
    <mergeCell ref="C19:H19"/>
    <mergeCell ref="C20:H20"/>
    <mergeCell ref="C21:H21"/>
    <mergeCell ref="C22:H22"/>
    <mergeCell ref="A23:H23"/>
    <mergeCell ref="A24:H24"/>
    <mergeCell ref="A25:B25"/>
    <mergeCell ref="C25:D25"/>
    <mergeCell ref="E25:G25"/>
    <mergeCell ref="A26:B26"/>
    <mergeCell ref="C26:H26"/>
    <mergeCell ref="A27:B27"/>
    <mergeCell ref="C27:D27"/>
    <mergeCell ref="E27:G27"/>
    <mergeCell ref="A28:B28"/>
    <mergeCell ref="F28:G28"/>
    <mergeCell ref="A29:B29"/>
    <mergeCell ref="C29:D29"/>
    <mergeCell ref="E29:G29"/>
    <mergeCell ref="A30:H30"/>
    <mergeCell ref="A31:B31"/>
    <mergeCell ref="C31:H31"/>
    <mergeCell ref="A32:B32"/>
    <mergeCell ref="C32:H32"/>
    <mergeCell ref="A33:B33"/>
    <mergeCell ref="C33:H33"/>
    <mergeCell ref="A34:B34"/>
    <mergeCell ref="C34:H34"/>
    <mergeCell ref="A35:H35"/>
    <mergeCell ref="A36:B36"/>
    <mergeCell ref="C36:H36"/>
    <mergeCell ref="A37:B37"/>
    <mergeCell ref="D37:E37"/>
    <mergeCell ref="F37:H37"/>
    <mergeCell ref="A38:B38"/>
    <mergeCell ref="D38:E38"/>
    <mergeCell ref="F38:H38"/>
    <mergeCell ref="A39:B39"/>
    <mergeCell ref="D39:E39"/>
    <mergeCell ref="F39:H39"/>
    <mergeCell ref="A40:B40"/>
    <mergeCell ref="D40:E40"/>
    <mergeCell ref="F40:H40"/>
    <mergeCell ref="A41:B41"/>
    <mergeCell ref="D41:E41"/>
    <mergeCell ref="F41:H41"/>
    <mergeCell ref="A42:B42"/>
    <mergeCell ref="D42:E42"/>
    <mergeCell ref="F42:H42"/>
    <mergeCell ref="A43:B43"/>
    <mergeCell ref="D43:E43"/>
    <mergeCell ref="F43:H43"/>
    <mergeCell ref="A44:B44"/>
    <mergeCell ref="D44:E44"/>
    <mergeCell ref="F44:H44"/>
    <mergeCell ref="A45:H45"/>
    <mergeCell ref="A46:B46"/>
    <mergeCell ref="C46:D46"/>
    <mergeCell ref="E46:F46"/>
    <mergeCell ref="G46:H46"/>
    <mergeCell ref="A47:H47"/>
    <mergeCell ref="A48:H48"/>
    <mergeCell ref="A49:H49"/>
    <mergeCell ref="A50:H50"/>
    <mergeCell ref="A51:H51"/>
    <mergeCell ref="A52:H52"/>
    <mergeCell ref="A53:H53"/>
    <mergeCell ref="A54:H54"/>
    <mergeCell ref="A55:H55"/>
    <mergeCell ref="A56:H56"/>
    <mergeCell ref="A57:H57"/>
    <mergeCell ref="A58:B58"/>
    <mergeCell ref="A59:B59"/>
    <mergeCell ref="A60:B60"/>
    <mergeCell ref="A61:B61"/>
    <mergeCell ref="A62:B62"/>
    <mergeCell ref="A63:B63"/>
    <mergeCell ref="A64:B64"/>
    <mergeCell ref="A65:B65"/>
    <mergeCell ref="A66:B66"/>
    <mergeCell ref="A67:B67"/>
    <mergeCell ref="A68:B68"/>
    <mergeCell ref="A69:H69"/>
    <mergeCell ref="A70:H70"/>
    <mergeCell ref="A71:B71"/>
    <mergeCell ref="F71:G71"/>
    <mergeCell ref="A72:B72"/>
    <mergeCell ref="F72:G72"/>
    <mergeCell ref="A73:B73"/>
    <mergeCell ref="C73:D73"/>
    <mergeCell ref="E73:G73"/>
    <mergeCell ref="A74:H74"/>
    <mergeCell ref="A81:H81"/>
    <mergeCell ref="A82:D82"/>
    <mergeCell ref="E82:G82"/>
    <mergeCell ref="A83:D83"/>
    <mergeCell ref="E83:G83"/>
    <mergeCell ref="A84:D84"/>
    <mergeCell ref="E84:G84"/>
    <mergeCell ref="A85:D85"/>
    <mergeCell ref="E85:G85"/>
    <mergeCell ref="A86:D86"/>
    <mergeCell ref="E86:G86"/>
    <mergeCell ref="A87:D87"/>
    <mergeCell ref="E87:G87"/>
    <mergeCell ref="A88:G88"/>
    <mergeCell ref="A19:B20"/>
    <mergeCell ref="A21:B22"/>
  </mergeCells>
  <conditionalFormatting sqref="C2">
    <cfRule type="containsBlanks" dxfId="0" priority="2">
      <formula>LEN(TRIM(C2))=0</formula>
    </cfRule>
  </conditionalFormatting>
  <conditionalFormatting sqref="E2:H2">
    <cfRule type="expression" dxfId="1" priority="3">
      <formula>C2="否"</formula>
    </cfRule>
  </conditionalFormatting>
  <conditionalFormatting sqref="C3">
    <cfRule type="containsBlanks" dxfId="0" priority="26">
      <formula>LEN(TRIM(C3))=0</formula>
    </cfRule>
  </conditionalFormatting>
  <conditionalFormatting sqref="C9:H9">
    <cfRule type="containsBlanks" dxfId="0" priority="43">
      <formula>LEN(TRIM(C9))=0</formula>
    </cfRule>
    <cfRule type="containsBlanks" dxfId="2" priority="44">
      <formula>LEN(TRIM(C9))=0</formula>
    </cfRule>
  </conditionalFormatting>
  <conditionalFormatting sqref="D10">
    <cfRule type="containsText" dxfId="3" priority="45" operator="between" text="不合格">
      <formula>NOT(ISERROR(SEARCH("不合格",D10)))</formula>
    </cfRule>
    <cfRule type="containsText" dxfId="3" priority="46" operator="between" text="基本合格">
      <formula>NOT(ISERROR(SEARCH("基本合格",D10)))</formula>
    </cfRule>
    <cfRule type="containsText" dxfId="3" priority="47" operator="between" text="不合格,基本合格">
      <formula>NOT(ISERROR(SEARCH("不合格,基本合格",D10)))</formula>
    </cfRule>
  </conditionalFormatting>
  <conditionalFormatting sqref="F10">
    <cfRule type="containsBlanks" dxfId="0" priority="32">
      <formula>LEN(TRIM(F10))=0</formula>
    </cfRule>
    <cfRule type="containsText" dxfId="3" priority="33" operator="between" text="不合格">
      <formula>NOT(ISERROR(SEARCH("不合格",F10)))</formula>
    </cfRule>
    <cfRule type="containsText" dxfId="3" priority="34" operator="between" text="基本合格">
      <formula>NOT(ISERROR(SEARCH("基本合格",F10)))</formula>
    </cfRule>
    <cfRule type="containsText" dxfId="3" priority="35" operator="between" text="不合格,基本合格">
      <formula>NOT(ISERROR(SEARCH("不合格,基本合格",F10)))</formula>
    </cfRule>
  </conditionalFormatting>
  <conditionalFormatting sqref="H10">
    <cfRule type="containsBlanks" dxfId="0" priority="21">
      <formula>LEN(TRIM(H10))=0</formula>
    </cfRule>
    <cfRule type="containsText" dxfId="3" priority="22" operator="between" text="不合格">
      <formula>NOT(ISERROR(SEARCH("不合格",H10)))</formula>
    </cfRule>
    <cfRule type="containsText" dxfId="3" priority="23" operator="between" text="基本合格">
      <formula>NOT(ISERROR(SEARCH("基本合格",H10)))</formula>
    </cfRule>
    <cfRule type="containsText" dxfId="3" priority="24" operator="between" text="不合格,基本合格">
      <formula>NOT(ISERROR(SEARCH("不合格,基本合格",H10)))</formula>
    </cfRule>
  </conditionalFormatting>
  <conditionalFormatting sqref="E11">
    <cfRule type="containsBlanks" dxfId="0" priority="36">
      <formula>LEN(TRIM(E11))=0</formula>
    </cfRule>
  </conditionalFormatting>
  <conditionalFormatting sqref="E28">
    <cfRule type="containsBlanks" dxfId="0" priority="20">
      <formula>LEN(TRIM(E28))=0</formula>
    </cfRule>
  </conditionalFormatting>
  <conditionalFormatting sqref="H29">
    <cfRule type="containsBlanks" dxfId="0" priority="16">
      <formula>LEN(TRIM(H29))=0</formula>
    </cfRule>
  </conditionalFormatting>
  <conditionalFormatting sqref="C36">
    <cfRule type="containsBlanks" dxfId="0" priority="19">
      <formula>LEN(TRIM(C36))=0</formula>
    </cfRule>
  </conditionalFormatting>
  <conditionalFormatting sqref="C46:D46">
    <cfRule type="containsBlanks" dxfId="0" priority="15">
      <formula>LEN(TRIM(C46))=0</formula>
    </cfRule>
  </conditionalFormatting>
  <conditionalFormatting sqref="G46:H46">
    <cfRule type="containsBlanks" dxfId="0" priority="14">
      <formula>LEN(TRIM(G46))=0</formula>
    </cfRule>
  </conditionalFormatting>
  <conditionalFormatting sqref="A48:H48">
    <cfRule type="containsBlanks" dxfId="0" priority="13">
      <formula>LEN(TRIM(A48))=0</formula>
    </cfRule>
  </conditionalFormatting>
  <conditionalFormatting sqref="A50:H50">
    <cfRule type="containsBlanks" dxfId="0" priority="10">
      <formula>LEN(TRIM(A50))=0</formula>
    </cfRule>
  </conditionalFormatting>
  <conditionalFormatting sqref="A52:H52">
    <cfRule type="containsBlanks" dxfId="0" priority="9">
      <formula>LEN(TRIM(A52))=0</formula>
    </cfRule>
  </conditionalFormatting>
  <conditionalFormatting sqref="A54:H54">
    <cfRule type="containsBlanks" dxfId="0" priority="8">
      <formula>LEN(TRIM(A54))=0</formula>
    </cfRule>
  </conditionalFormatting>
  <conditionalFormatting sqref="A56:H56">
    <cfRule type="containsBlanks" dxfId="0" priority="5">
      <formula>LEN(TRIM(A56))=0</formula>
    </cfRule>
  </conditionalFormatting>
  <conditionalFormatting sqref="H73">
    <cfRule type="containsBlanks" dxfId="0" priority="40">
      <formula>LEN(TRIM(H73))=0</formula>
    </cfRule>
    <cfRule type="cellIs" dxfId="4" priority="41" operator="lessThan">
      <formula>3</formula>
    </cfRule>
  </conditionalFormatting>
  <conditionalFormatting sqref="H83">
    <cfRule type="cellIs" dxfId="4" priority="37" operator="greaterThan">
      <formula>300000</formula>
    </cfRule>
    <cfRule type="containsBlanks" dxfId="0" priority="38">
      <formula>LEN(TRIM(H83))=0</formula>
    </cfRule>
  </conditionalFormatting>
  <conditionalFormatting sqref="C4:C5">
    <cfRule type="containsBlanks" dxfId="0" priority="25">
      <formula>LEN(TRIM(C4))=0</formula>
    </cfRule>
  </conditionalFormatting>
  <conditionalFormatting sqref="C16:C17">
    <cfRule type="containsBlanks" dxfId="0" priority="29">
      <formula>LEN(TRIM(C16))=0</formula>
    </cfRule>
  </conditionalFormatting>
  <conditionalFormatting sqref="H85:H87">
    <cfRule type="containsBlanks" dxfId="0" priority="30">
      <formula>LEN(TRIM(H85))=0</formula>
    </cfRule>
  </conditionalFormatting>
  <conditionalFormatting sqref="H3 E3 C12:H14 F8:H8 C8:D8 D10 C22:H22 C11 C25 C27:C29 H25 C31:C34 H27:H28 C26:H26 C18:H18 F11:G11 C20:H20 C71:C72 E71:E72 H71:H72 C73:D73 E85:E87">
    <cfRule type="containsBlanks" dxfId="0" priority="42">
      <formula>LEN(TRIM(C3))=0</formula>
    </cfRule>
  </conditionalFormatting>
  <conditionalFormatting sqref="D16:E17">
    <cfRule type="containsBlanks" dxfId="0" priority="28">
      <formula>LEN(TRIM(D16))=0</formula>
    </cfRule>
  </conditionalFormatting>
  <conditionalFormatting sqref="F16:H17">
    <cfRule type="containsBlanks" dxfId="0" priority="27">
      <formula>LEN(TRIM(F16))=0</formula>
    </cfRule>
  </conditionalFormatting>
  <conditionalFormatting sqref="A38:D44 F38:F44">
    <cfRule type="containsBlanks" dxfId="0" priority="17">
      <formula>LEN(TRIM(A38))=0</formula>
    </cfRule>
  </conditionalFormatting>
  <conditionalFormatting sqref="A59:H68">
    <cfRule type="containsBlanks" dxfId="0" priority="4">
      <formula>LEN(TRIM(A59))=0</formula>
    </cfRule>
  </conditionalFormatting>
  <conditionalFormatting sqref="A76:H80">
    <cfRule type="containsBlanks" dxfId="0" priority="39">
      <formula>LEN(TRIM(A76))=0</formula>
    </cfRule>
  </conditionalFormatting>
  <dataValidations count="20">
    <dataValidation type="list" allowBlank="1" showInputMessage="1" showErrorMessage="1" sqref="C2">
      <formula1>"是,否"</formula1>
    </dataValidation>
    <dataValidation type="list" allowBlank="1" showInputMessage="1" showErrorMessage="1" sqref="F11 G11">
      <formula1>"5A级（AAAAA）,4A级（AAAA）,3A级（AAA）,2A级（AA）,1A级（A）,无评估等级"</formula1>
    </dataValidation>
    <dataValidation type="textLength" operator="lessThanOrEqual" allowBlank="1" showInputMessage="1" showErrorMessage="1" sqref="C20:H20">
      <formula1>350</formula1>
    </dataValidation>
    <dataValidation type="date" operator="lessThanOrEqual" allowBlank="1" showInputMessage="1" showErrorMessage="1" errorTitle="不符合申报条件！" error="登记时间须在2018年12月31日前" promptTitle="输入格式" prompt="XXXX年XX月XX日" sqref="F8:H8">
      <formula1>43830</formula1>
    </dataValidation>
    <dataValidation type="textLength" operator="lessThanOrEqual" allowBlank="1" showInputMessage="1" showErrorMessage="1" errorTitle="字数" error="字数已超15字" promptTitle="名称要求：" prompt="项目内容概述（不超8字）" sqref="E3:F3 G3">
      <formula1>10</formula1>
    </dataValidation>
    <dataValidation type="list" allowBlank="1" showInputMessage="1" showErrorMessage="1" sqref="D10 F10 H10">
      <formula1>"不合格,基本合格,合格"</formula1>
    </dataValidation>
    <dataValidation type="list" allowBlank="1" showInputMessage="1" showErrorMessage="1" sqref="C11:D11">
      <formula1>"成都市,天府新区,东部新区,高新区,锦江区,青羊区,金牛区,武侯区,成华区,龙泉驿区,青白江区,新都区,温江区,双流区,郫都区,简阳市,都江堰市,彭州市,邛崃市,崇州市,金堂县,新津区,大邑县,蒲江县"</formula1>
    </dataValidation>
    <dataValidation type="list" allowBlank="1" showInputMessage="1" showErrorMessage="1" sqref="E11">
      <formula1>"2022年,2021年,2020年,2019年,2018年"</formula1>
    </dataValidation>
    <dataValidation type="textLength" operator="lessThanOrEqual" allowBlank="1" showInputMessage="1" showErrorMessage="1" sqref="C22:H22">
      <formula1>370</formula1>
    </dataValidation>
    <dataValidation type="list" allowBlank="1" showInputMessage="1" showErrorMessage="1" sqref="C25">
      <formula1>"儿童关爱,未成年人保护,养老服务,社会救助,社区治理,残疾人关爱,婚姻家庭,其他"</formula1>
    </dataValidation>
    <dataValidation type="list" allowBlank="1" showInputMessage="1" showErrorMessage="1" sqref="B76">
      <formula1>"项目执行社工,项目内部督导,项目财务人员"</formula1>
    </dataValidation>
    <dataValidation type="list" allowBlank="1" showInputMessage="1" showErrorMessage="1" sqref="C27">
      <formula1>"单位自有,联合申报单位提供,其他"</formula1>
    </dataValidation>
    <dataValidation allowBlank="1" showInputMessage="1" showErrorMessage="1" promptTitle="单位" prompt="平方米" sqref="C28"/>
    <dataValidation type="textLength" operator="lessThanOrEqual" allowBlank="1" showInputMessage="1" showErrorMessage="1" sqref="C58 E58 F58 G58">
      <formula1>250</formula1>
    </dataValidation>
    <dataValidation type="list" allowBlank="1" showInputMessage="1" showErrorMessage="1" sqref="A68:B68 A59:B67">
      <formula1>"理论/技巧授课,实务/实训/实习"</formula1>
    </dataValidation>
    <dataValidation type="list" allowBlank="1" showInputMessage="1" showErrorMessage="1" sqref="C73:D73">
      <formula1>"社工师,高级社工师"</formula1>
    </dataValidation>
    <dataValidation type="decimal" operator="greaterThanOrEqual" allowBlank="1" showInputMessage="1" showErrorMessage="1" errorTitle="经验年限" error="不符合申报要求" sqref="H73">
      <formula1>3</formula1>
    </dataValidation>
    <dataValidation type="list" allowBlank="1" showInputMessage="1" showErrorMessage="1" sqref="B77:B80">
      <formula1>"项目执行社工,项目督导,项目财务人员"</formula1>
    </dataValidation>
    <dataValidation type="whole" operator="greaterThanOrEqual" allowBlank="1" showInputMessage="1" showErrorMessage="1" sqref="D59:D68">
      <formula1>1</formula1>
    </dataValidation>
    <dataValidation type="list" allowBlank="1" showInputMessage="1" showErrorMessage="1" sqref="G76:G80">
      <formula1>"无,社工员,助理社工师,社会工作师,高级社工师"</formula1>
    </dataValidation>
  </dataValidations>
  <printOptions horizontalCentered="1"/>
  <pageMargins left="0.550694444444444" right="0.550694444444444" top="0.786805555555556" bottom="0.786805555555556" header="0.314583333333333" footer="0.314583333333333"/>
  <pageSetup paperSize="9" scale="84" fitToHeight="0" orientation="portrait" horizontalDpi="600"/>
  <headerFooter>
    <oddFooter>&amp;C&amp;A，第 &amp;P 页, 共 &amp;N 页</oddFooter>
  </headerFooter>
  <rowBreaks count="3" manualBreakCount="3">
    <brk id="22" max="7" man="1"/>
    <brk id="44" max="7" man="1"/>
    <brk id="68" max="7"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5"/>
  <sheetViews>
    <sheetView view="pageBreakPreview" zoomScaleNormal="100" workbookViewId="0">
      <selection activeCell="H35" sqref="H35:H40"/>
    </sheetView>
  </sheetViews>
  <sheetFormatPr defaultColWidth="8.88888888888889" defaultRowHeight="14.4"/>
  <cols>
    <col min="1" max="1" width="5" style="2" customWidth="1"/>
    <col min="2" max="2" width="9.66666666666667" style="2" customWidth="1"/>
    <col min="3" max="3" width="8.36111111111111" style="2" customWidth="1"/>
    <col min="4" max="4" width="7.33333333333333" style="2" customWidth="1"/>
    <col min="5" max="5" width="8.66666666666667" style="2" customWidth="1"/>
    <col min="6" max="7" width="9.44444444444444" style="2" customWidth="1"/>
    <col min="8" max="8" width="23.5555555555556" style="2" customWidth="1"/>
    <col min="9" max="9" width="16" style="2" customWidth="1"/>
    <col min="10" max="10" width="15.1111111111111" style="2" customWidth="1"/>
    <col min="11" max="11" width="9.77777777777778" style="2" customWidth="1"/>
    <col min="12" max="12" width="6.33333333333333" style="2" customWidth="1"/>
    <col min="13" max="14" width="15.8888888888889" style="19" customWidth="1"/>
    <col min="15" max="15" width="8.88888888888889" style="2"/>
    <col min="16" max="16" width="15.3333333333333" style="2" customWidth="1"/>
    <col min="17" max="16384" width="8.88888888888889" style="2"/>
  </cols>
  <sheetData>
    <row r="1" ht="42" customHeight="1" spans="1:14">
      <c r="A1" s="3" t="s">
        <v>130</v>
      </c>
      <c r="B1" s="3"/>
      <c r="C1" s="3"/>
      <c r="D1" s="3"/>
      <c r="E1" s="3"/>
      <c r="F1" s="3"/>
      <c r="G1" s="3"/>
      <c r="H1" s="3"/>
      <c r="I1" s="3"/>
      <c r="J1" s="3"/>
      <c r="K1" s="3"/>
      <c r="L1" s="3"/>
      <c r="M1" s="3"/>
      <c r="N1" s="3"/>
    </row>
    <row r="2" s="2" customFormat="1" ht="22" customHeight="1" spans="1:14">
      <c r="A2" s="4" t="s">
        <v>2</v>
      </c>
      <c r="B2" s="4"/>
      <c r="C2" s="4" t="str">
        <f>_xlfn.CONCAT('项目申请表 '!C3,'项目申请表 '!E3,'项目申请表 '!H3)</f>
        <v>2023年度成都市实务实训项目</v>
      </c>
      <c r="D2" s="4"/>
      <c r="E2" s="4"/>
      <c r="F2" s="4"/>
      <c r="G2" s="4"/>
      <c r="H2" s="20" t="s">
        <v>3</v>
      </c>
      <c r="I2" s="4">
        <f>'项目申请表 '!C4</f>
        <v>0</v>
      </c>
      <c r="J2" s="4"/>
      <c r="K2" s="4"/>
      <c r="L2" s="4"/>
      <c r="M2" s="4"/>
      <c r="N2" s="4"/>
    </row>
    <row r="3" s="2" customFormat="1" ht="22" customHeight="1" spans="1:14">
      <c r="A3" s="21" t="s">
        <v>120</v>
      </c>
      <c r="B3" s="22"/>
      <c r="C3" s="22"/>
      <c r="D3" s="22"/>
      <c r="E3" s="22"/>
      <c r="F3" s="22"/>
      <c r="G3" s="23" t="s">
        <v>131</v>
      </c>
      <c r="H3" s="23"/>
      <c r="I3" s="107" t="s">
        <v>132</v>
      </c>
      <c r="J3" s="107"/>
      <c r="K3" s="107"/>
      <c r="L3" s="107" t="s">
        <v>133</v>
      </c>
      <c r="M3" s="107"/>
      <c r="N3" s="108"/>
    </row>
    <row r="4" s="2" customFormat="1" ht="22" customHeight="1" spans="1:14">
      <c r="A4" s="24" t="s">
        <v>134</v>
      </c>
      <c r="B4" s="25"/>
      <c r="C4" s="25"/>
      <c r="D4" s="25"/>
      <c r="E4" s="25"/>
      <c r="F4" s="25"/>
      <c r="G4" s="26">
        <f>'项目申请表 '!H83</f>
        <v>0</v>
      </c>
      <c r="H4" s="27"/>
      <c r="I4" s="109"/>
      <c r="J4" s="109"/>
      <c r="K4" s="109"/>
      <c r="L4" s="109"/>
      <c r="M4" s="109"/>
      <c r="N4" s="110"/>
    </row>
    <row r="5" s="2" customFormat="1" ht="22" customHeight="1" spans="1:14">
      <c r="A5" s="28" t="s">
        <v>135</v>
      </c>
      <c r="B5" s="29" t="s">
        <v>136</v>
      </c>
      <c r="C5" s="30"/>
      <c r="D5" s="30"/>
      <c r="E5" s="30"/>
      <c r="F5" s="31"/>
      <c r="G5" s="32">
        <f>'项目申请表 '!H85</f>
        <v>0</v>
      </c>
      <c r="H5" s="27"/>
      <c r="I5" s="109"/>
      <c r="J5" s="109"/>
      <c r="K5" s="109"/>
      <c r="L5" s="109"/>
      <c r="M5" s="109"/>
      <c r="N5" s="110"/>
    </row>
    <row r="6" s="2" customFormat="1" ht="22" customHeight="1" spans="1:14">
      <c r="A6" s="33"/>
      <c r="B6" s="29" t="s">
        <v>137</v>
      </c>
      <c r="C6" s="30"/>
      <c r="D6" s="30"/>
      <c r="E6" s="30"/>
      <c r="F6" s="31"/>
      <c r="G6" s="32">
        <f>'项目申请表 '!H86</f>
        <v>0</v>
      </c>
      <c r="H6" s="27"/>
      <c r="I6" s="109"/>
      <c r="J6" s="109"/>
      <c r="K6" s="109"/>
      <c r="L6" s="109"/>
      <c r="M6" s="109"/>
      <c r="N6" s="110"/>
    </row>
    <row r="7" s="2" customFormat="1" ht="22" customHeight="1" spans="1:14">
      <c r="A7" s="34"/>
      <c r="B7" s="29" t="s">
        <v>138</v>
      </c>
      <c r="C7" s="30"/>
      <c r="D7" s="30"/>
      <c r="E7" s="30"/>
      <c r="F7" s="31"/>
      <c r="G7" s="32">
        <f>'项目申请表 '!H87</f>
        <v>0</v>
      </c>
      <c r="H7" s="27"/>
      <c r="I7" s="109"/>
      <c r="J7" s="109"/>
      <c r="K7" s="109"/>
      <c r="L7" s="109"/>
      <c r="M7" s="109"/>
      <c r="N7" s="110"/>
    </row>
    <row r="8" s="2" customFormat="1" ht="22" customHeight="1" spans="1:14">
      <c r="A8" s="35" t="s">
        <v>129</v>
      </c>
      <c r="B8" s="36"/>
      <c r="C8" s="36"/>
      <c r="D8" s="36"/>
      <c r="E8" s="36"/>
      <c r="F8" s="37"/>
      <c r="G8" s="38">
        <f>SUM(G4:H7)</f>
        <v>0</v>
      </c>
      <c r="H8" s="39"/>
      <c r="I8" s="111"/>
      <c r="J8" s="111"/>
      <c r="K8" s="111"/>
      <c r="L8" s="111"/>
      <c r="M8" s="111"/>
      <c r="N8" s="112"/>
    </row>
    <row r="9" s="2" customFormat="1" ht="25" customHeight="1" spans="1:14">
      <c r="A9" s="40"/>
      <c r="B9" s="40"/>
      <c r="C9" s="40"/>
      <c r="D9" s="40"/>
      <c r="E9" s="40"/>
      <c r="F9" s="40"/>
      <c r="G9" s="41"/>
      <c r="H9" s="41"/>
      <c r="I9" s="113"/>
      <c r="J9" s="113"/>
      <c r="K9" s="113"/>
      <c r="L9" s="113"/>
      <c r="M9" s="113"/>
      <c r="N9" s="113"/>
    </row>
    <row r="10" s="2" customFormat="1" ht="22" customHeight="1" spans="1:14">
      <c r="A10" s="42" t="s">
        <v>139</v>
      </c>
      <c r="B10" s="43"/>
      <c r="C10" s="43"/>
      <c r="D10" s="43"/>
      <c r="E10" s="43"/>
      <c r="F10" s="43"/>
      <c r="G10" s="43"/>
      <c r="H10" s="43"/>
      <c r="I10" s="43"/>
      <c r="J10" s="43"/>
      <c r="K10" s="43"/>
      <c r="L10" s="43"/>
      <c r="M10" s="43"/>
      <c r="N10" s="114"/>
    </row>
    <row r="11" s="2" customFormat="1" ht="22" customHeight="1" spans="1:14">
      <c r="A11" s="44" t="s">
        <v>134</v>
      </c>
      <c r="B11" s="45"/>
      <c r="C11" s="46" t="s">
        <v>140</v>
      </c>
      <c r="D11" s="46"/>
      <c r="E11" s="47">
        <f>IFERROR((M15+SUMIF(I:I,"专家劳务费",M:M)+SUMIF(I:I,"临时聘用人员劳务费",M:M)+SUMIF(I:I,"志愿者补贴",M:M))/G4,0)</f>
        <v>0</v>
      </c>
      <c r="F11" s="46" t="s">
        <v>141</v>
      </c>
      <c r="G11" s="46"/>
      <c r="H11" s="47">
        <f>IFERROR(SUMIF(I:I,"志愿者补贴",M:M)/G4,0)</f>
        <v>0</v>
      </c>
      <c r="I11" s="46" t="s">
        <v>142</v>
      </c>
      <c r="J11" s="47">
        <f>IFERROR(M22/G4,0)</f>
        <v>0</v>
      </c>
      <c r="K11" s="46" t="s">
        <v>143</v>
      </c>
      <c r="L11" s="46"/>
      <c r="M11" s="46"/>
      <c r="N11" s="115">
        <f>IFERROR((SUMIF(I:I,"其他费用-交通费",M:M)+SUMIF(I:I,"餐费",M:M)+SUMIF(I:I,"住宿费",M:M))/SUM(G5:H7),0)</f>
        <v>0</v>
      </c>
    </row>
    <row r="12" s="2" customFormat="1" ht="21" customHeight="1" spans="1:14">
      <c r="A12" s="48" t="s">
        <v>135</v>
      </c>
      <c r="B12" s="49"/>
      <c r="C12" s="50"/>
      <c r="D12" s="50"/>
      <c r="E12" s="51">
        <f>IFERROR((N15+SUMIF(I:I,"专家劳务费",N:N)+SUMIF(I:I,"临时聘用人员劳务费",N:N)+SUMIF(I:I,"志愿者补贴",N:N))/SUM(G5:H7),0)</f>
        <v>0</v>
      </c>
      <c r="F12" s="50"/>
      <c r="G12" s="50"/>
      <c r="H12" s="51">
        <f>IFERROR(SUMIF(I:I,"志愿者补贴",N:N)/SUM(G5:H7),0)</f>
        <v>0</v>
      </c>
      <c r="I12" s="50"/>
      <c r="J12" s="51">
        <f>IFERROR(N22/SUM(G5:H7),0)</f>
        <v>0</v>
      </c>
      <c r="K12" s="50"/>
      <c r="L12" s="50"/>
      <c r="M12" s="50"/>
      <c r="N12" s="116">
        <f>IFERROR((SUMIF(I:I,"其他费用-交通费",N:N)+SUMIF(I:I,"餐费",N:N)+SUMIF(I:I,"住宿费",N:N))/SUM(G5:H7),0)</f>
        <v>0</v>
      </c>
    </row>
    <row r="13" s="15" customFormat="1" ht="21" customHeight="1" spans="1:14">
      <c r="A13" s="52" t="s">
        <v>112</v>
      </c>
      <c r="B13" s="53" t="s">
        <v>144</v>
      </c>
      <c r="C13" s="53"/>
      <c r="D13" s="53" t="s">
        <v>145</v>
      </c>
      <c r="E13" s="53"/>
      <c r="F13" s="53"/>
      <c r="G13" s="53"/>
      <c r="H13" s="53"/>
      <c r="I13" s="117" t="s">
        <v>146</v>
      </c>
      <c r="J13" s="117"/>
      <c r="K13" s="117"/>
      <c r="L13" s="117"/>
      <c r="M13" s="117"/>
      <c r="N13" s="118"/>
    </row>
    <row r="14" s="15" customFormat="1" ht="21" customHeight="1" spans="1:14">
      <c r="A14" s="54"/>
      <c r="B14" s="55"/>
      <c r="C14" s="55"/>
      <c r="D14" s="55"/>
      <c r="E14" s="55"/>
      <c r="F14" s="55"/>
      <c r="G14" s="55"/>
      <c r="H14" s="55"/>
      <c r="I14" s="119" t="s">
        <v>147</v>
      </c>
      <c r="J14" s="119" t="s">
        <v>148</v>
      </c>
      <c r="K14" s="78" t="s">
        <v>149</v>
      </c>
      <c r="L14" s="119" t="s">
        <v>150</v>
      </c>
      <c r="M14" s="78" t="s">
        <v>134</v>
      </c>
      <c r="N14" s="120" t="s">
        <v>135</v>
      </c>
    </row>
    <row r="15" s="16" customFormat="1" ht="24" customHeight="1" spans="1:14">
      <c r="A15" s="56" t="s">
        <v>151</v>
      </c>
      <c r="B15" s="57"/>
      <c r="C15" s="57"/>
      <c r="D15" s="57"/>
      <c r="E15" s="57"/>
      <c r="F15" s="57"/>
      <c r="G15" s="57"/>
      <c r="H15" s="57"/>
      <c r="I15" s="57"/>
      <c r="J15" s="57"/>
      <c r="K15" s="71" t="s">
        <v>152</v>
      </c>
      <c r="L15" s="121"/>
      <c r="M15" s="122">
        <f>SUM(M16:M21)</f>
        <v>0</v>
      </c>
      <c r="N15" s="123">
        <f>SUM(N16:N21)</f>
        <v>0</v>
      </c>
    </row>
    <row r="16" s="1" customFormat="1" spans="1:14">
      <c r="A16" s="58">
        <v>1</v>
      </c>
      <c r="B16" s="59" t="s">
        <v>55</v>
      </c>
      <c r="C16" s="60"/>
      <c r="D16" s="61"/>
      <c r="E16" s="61"/>
      <c r="F16" s="61"/>
      <c r="G16" s="61"/>
      <c r="H16" s="61"/>
      <c r="I16" s="124"/>
      <c r="J16" s="124"/>
      <c r="K16" s="124"/>
      <c r="L16" s="124"/>
      <c r="M16" s="124"/>
      <c r="N16" s="125"/>
    </row>
    <row r="17" s="1" customFormat="1" spans="1:14">
      <c r="A17" s="58">
        <v>2</v>
      </c>
      <c r="B17" s="62" t="s">
        <v>153</v>
      </c>
      <c r="C17" s="63"/>
      <c r="D17" s="61"/>
      <c r="E17" s="61"/>
      <c r="F17" s="61"/>
      <c r="G17" s="61"/>
      <c r="H17" s="61"/>
      <c r="I17" s="124"/>
      <c r="J17" s="124"/>
      <c r="K17" s="124"/>
      <c r="L17" s="124"/>
      <c r="M17" s="124"/>
      <c r="N17" s="125"/>
    </row>
    <row r="18" s="1" customFormat="1" spans="1:14">
      <c r="A18" s="58">
        <v>3</v>
      </c>
      <c r="B18" s="64"/>
      <c r="C18" s="65"/>
      <c r="D18" s="66"/>
      <c r="E18" s="66"/>
      <c r="F18" s="66"/>
      <c r="G18" s="66"/>
      <c r="H18" s="66"/>
      <c r="I18" s="124"/>
      <c r="J18" s="124"/>
      <c r="K18" s="124"/>
      <c r="L18" s="124"/>
      <c r="M18" s="124"/>
      <c r="N18" s="125"/>
    </row>
    <row r="19" s="1" customFormat="1" spans="1:14">
      <c r="A19" s="58">
        <v>4</v>
      </c>
      <c r="B19" s="64"/>
      <c r="C19" s="65"/>
      <c r="D19" s="67"/>
      <c r="E19" s="68"/>
      <c r="F19" s="68"/>
      <c r="G19" s="68"/>
      <c r="H19" s="69"/>
      <c r="I19" s="124"/>
      <c r="J19" s="124"/>
      <c r="K19" s="124"/>
      <c r="L19" s="124"/>
      <c r="M19" s="124"/>
      <c r="N19" s="125"/>
    </row>
    <row r="20" s="1" customFormat="1" spans="1:14">
      <c r="A20" s="58">
        <v>5</v>
      </c>
      <c r="B20" s="64"/>
      <c r="C20" s="65"/>
      <c r="D20" s="67"/>
      <c r="E20" s="68"/>
      <c r="F20" s="68"/>
      <c r="G20" s="68"/>
      <c r="H20" s="69"/>
      <c r="I20" s="124"/>
      <c r="J20" s="124"/>
      <c r="K20" s="124"/>
      <c r="L20" s="124"/>
      <c r="M20" s="124"/>
      <c r="N20" s="125"/>
    </row>
    <row r="21" s="1" customFormat="1" spans="1:14">
      <c r="A21" s="58">
        <v>6</v>
      </c>
      <c r="B21" s="10" t="s">
        <v>154</v>
      </c>
      <c r="C21" s="10"/>
      <c r="D21" s="66"/>
      <c r="E21" s="66"/>
      <c r="F21" s="66"/>
      <c r="G21" s="66"/>
      <c r="H21" s="66"/>
      <c r="I21" s="124"/>
      <c r="J21" s="124"/>
      <c r="K21" s="124"/>
      <c r="L21" s="124"/>
      <c r="M21" s="124"/>
      <c r="N21" s="125"/>
    </row>
    <row r="22" s="16" customFormat="1" ht="24" customHeight="1" spans="1:14">
      <c r="A22" s="70" t="s">
        <v>155</v>
      </c>
      <c r="B22" s="71"/>
      <c r="C22" s="71"/>
      <c r="D22" s="71"/>
      <c r="E22" s="71"/>
      <c r="F22" s="71"/>
      <c r="G22" s="71"/>
      <c r="H22" s="71"/>
      <c r="I22" s="71"/>
      <c r="J22" s="121"/>
      <c r="K22" s="126" t="s">
        <v>152</v>
      </c>
      <c r="L22" s="121"/>
      <c r="M22" s="122">
        <f>SUM(M23:M26)</f>
        <v>0</v>
      </c>
      <c r="N22" s="123">
        <f>SUM(N23:N26)</f>
        <v>0</v>
      </c>
    </row>
    <row r="23" s="1" customFormat="1" spans="1:14">
      <c r="A23" s="72">
        <v>1</v>
      </c>
      <c r="B23" s="73"/>
      <c r="C23" s="74"/>
      <c r="D23" s="73"/>
      <c r="E23" s="75"/>
      <c r="F23" s="75"/>
      <c r="G23" s="75"/>
      <c r="H23" s="74"/>
      <c r="I23" s="124"/>
      <c r="J23" s="124"/>
      <c r="K23" s="124"/>
      <c r="L23" s="124"/>
      <c r="M23" s="124"/>
      <c r="N23" s="125"/>
    </row>
    <row r="24" s="1" customFormat="1" spans="1:14">
      <c r="A24" s="72">
        <v>2</v>
      </c>
      <c r="B24" s="73"/>
      <c r="C24" s="74"/>
      <c r="D24" s="73"/>
      <c r="E24" s="75"/>
      <c r="F24" s="75"/>
      <c r="G24" s="75"/>
      <c r="H24" s="74"/>
      <c r="I24" s="124"/>
      <c r="J24" s="124"/>
      <c r="K24" s="124"/>
      <c r="L24" s="124"/>
      <c r="M24" s="124"/>
      <c r="N24" s="125"/>
    </row>
    <row r="25" s="1" customFormat="1" spans="1:14">
      <c r="A25" s="72">
        <v>3</v>
      </c>
      <c r="B25" s="73"/>
      <c r="C25" s="74"/>
      <c r="D25" s="73"/>
      <c r="E25" s="75"/>
      <c r="F25" s="75"/>
      <c r="G25" s="75"/>
      <c r="H25" s="74"/>
      <c r="I25" s="124"/>
      <c r="J25" s="124"/>
      <c r="K25" s="124"/>
      <c r="L25" s="124"/>
      <c r="M25" s="124"/>
      <c r="N25" s="125"/>
    </row>
    <row r="26" s="1" customFormat="1" spans="1:14">
      <c r="A26" s="72">
        <v>4</v>
      </c>
      <c r="B26" s="73"/>
      <c r="C26" s="74"/>
      <c r="D26" s="73"/>
      <c r="E26" s="75"/>
      <c r="F26" s="75"/>
      <c r="G26" s="75"/>
      <c r="H26" s="74"/>
      <c r="I26" s="124"/>
      <c r="J26" s="124"/>
      <c r="K26" s="124"/>
      <c r="L26" s="124"/>
      <c r="M26" s="124"/>
      <c r="N26" s="125"/>
    </row>
    <row r="27" s="16" customFormat="1" ht="24" customHeight="1" spans="1:14">
      <c r="A27" s="70" t="s">
        <v>156</v>
      </c>
      <c r="B27" s="76"/>
      <c r="C27" s="76"/>
      <c r="D27" s="76"/>
      <c r="E27" s="76"/>
      <c r="F27" s="76"/>
      <c r="G27" s="76"/>
      <c r="H27" s="76"/>
      <c r="I27" s="71"/>
      <c r="J27" s="121"/>
      <c r="K27" s="122" t="s">
        <v>152</v>
      </c>
      <c r="L27" s="122"/>
      <c r="M27" s="122">
        <f>M40+M46+M52+M58+M64+M70+M76+M82+M88+M94+M100+M106+M112+M118+M124</f>
        <v>0</v>
      </c>
      <c r="N27" s="123">
        <f>N40+N46+N52+N58+N64+N70+N76+N82+N88+N94+N100+N106+N112+N118+N124</f>
        <v>0</v>
      </c>
    </row>
    <row r="28" s="17" customFormat="1" ht="28" customHeight="1" spans="1:14">
      <c r="A28" s="77" t="s">
        <v>112</v>
      </c>
      <c r="B28" s="78" t="s">
        <v>157</v>
      </c>
      <c r="C28" s="78"/>
      <c r="D28" s="79" t="s">
        <v>158</v>
      </c>
      <c r="E28" s="79"/>
      <c r="F28" s="79"/>
      <c r="G28" s="79"/>
      <c r="H28" s="79"/>
      <c r="I28" s="119" t="s">
        <v>146</v>
      </c>
      <c r="J28" s="119"/>
      <c r="K28" s="119"/>
      <c r="L28" s="119"/>
      <c r="M28" s="119"/>
      <c r="N28" s="127"/>
    </row>
    <row r="29" s="18" customFormat="1" ht="39" customHeight="1" spans="1:14">
      <c r="A29" s="80"/>
      <c r="B29" s="78"/>
      <c r="C29" s="78"/>
      <c r="D29" s="78" t="s">
        <v>159</v>
      </c>
      <c r="E29" s="78" t="s">
        <v>160</v>
      </c>
      <c r="F29" s="78" t="s">
        <v>161</v>
      </c>
      <c r="G29" s="78" t="s">
        <v>162</v>
      </c>
      <c r="H29" s="78" t="s">
        <v>163</v>
      </c>
      <c r="I29" s="119" t="s">
        <v>147</v>
      </c>
      <c r="J29" s="119" t="s">
        <v>148</v>
      </c>
      <c r="K29" s="78" t="s">
        <v>149</v>
      </c>
      <c r="L29" s="119" t="s">
        <v>150</v>
      </c>
      <c r="M29" s="78" t="s">
        <v>134</v>
      </c>
      <c r="N29" s="120" t="s">
        <v>135</v>
      </c>
    </row>
    <row r="30" s="2" customFormat="1" spans="1:14">
      <c r="A30" s="81" t="s">
        <v>164</v>
      </c>
      <c r="B30" s="82"/>
      <c r="C30" s="82"/>
      <c r="D30" s="83"/>
      <c r="E30" s="84"/>
      <c r="F30" s="85">
        <v>45272</v>
      </c>
      <c r="G30" s="85"/>
      <c r="H30" s="82" t="s">
        <v>165</v>
      </c>
      <c r="I30" s="128" t="s">
        <v>166</v>
      </c>
      <c r="J30" s="128" t="s">
        <v>167</v>
      </c>
      <c r="K30" s="128">
        <v>500</v>
      </c>
      <c r="L30" s="128">
        <v>4</v>
      </c>
      <c r="M30" s="128">
        <v>2000</v>
      </c>
      <c r="N30" s="129"/>
    </row>
    <row r="31" s="2" customFormat="1" spans="1:14">
      <c r="A31" s="81"/>
      <c r="B31" s="82"/>
      <c r="C31" s="82"/>
      <c r="D31" s="86"/>
      <c r="E31" s="87"/>
      <c r="F31" s="88"/>
      <c r="G31" s="88"/>
      <c r="H31" s="82"/>
      <c r="I31" s="128" t="s">
        <v>168</v>
      </c>
      <c r="J31" s="128" t="s">
        <v>169</v>
      </c>
      <c r="K31" s="128">
        <v>3</v>
      </c>
      <c r="L31" s="128">
        <v>100</v>
      </c>
      <c r="M31" s="128">
        <v>300</v>
      </c>
      <c r="N31" s="129"/>
    </row>
    <row r="32" s="2" customFormat="1" spans="1:14">
      <c r="A32" s="81"/>
      <c r="B32" s="82"/>
      <c r="C32" s="82"/>
      <c r="D32" s="86"/>
      <c r="E32" s="87"/>
      <c r="F32" s="88"/>
      <c r="G32" s="88"/>
      <c r="H32" s="82"/>
      <c r="I32" s="128" t="s">
        <v>170</v>
      </c>
      <c r="J32" s="128" t="s">
        <v>171</v>
      </c>
      <c r="K32" s="128">
        <v>30</v>
      </c>
      <c r="L32" s="128">
        <v>1</v>
      </c>
      <c r="M32" s="128"/>
      <c r="N32" s="129">
        <v>30</v>
      </c>
    </row>
    <row r="33" s="2" customFormat="1" spans="1:14">
      <c r="A33" s="81"/>
      <c r="B33" s="82"/>
      <c r="C33" s="82"/>
      <c r="D33" s="86"/>
      <c r="E33" s="87"/>
      <c r="F33" s="88"/>
      <c r="G33" s="88"/>
      <c r="H33" s="82"/>
      <c r="I33" s="128" t="s">
        <v>172</v>
      </c>
      <c r="J33" s="128" t="s">
        <v>173</v>
      </c>
      <c r="K33" s="128">
        <v>50</v>
      </c>
      <c r="L33" s="128">
        <v>2</v>
      </c>
      <c r="M33" s="128">
        <v>100</v>
      </c>
      <c r="N33" s="129"/>
    </row>
    <row r="34" s="2" customFormat="1" spans="1:14">
      <c r="A34" s="81"/>
      <c r="B34" s="82"/>
      <c r="C34" s="82"/>
      <c r="D34" s="89"/>
      <c r="E34" s="90"/>
      <c r="F34" s="91"/>
      <c r="G34" s="91"/>
      <c r="H34" s="82"/>
      <c r="I34" s="130" t="s">
        <v>152</v>
      </c>
      <c r="J34" s="130"/>
      <c r="K34" s="130"/>
      <c r="L34" s="130"/>
      <c r="M34" s="131">
        <f>SUM(M30:M33)</f>
        <v>2400</v>
      </c>
      <c r="N34" s="132">
        <f>SUM(N30:N33)</f>
        <v>30</v>
      </c>
    </row>
    <row r="35" s="1" customFormat="1" spans="1:14">
      <c r="A35" s="92">
        <v>1</v>
      </c>
      <c r="B35" s="93"/>
      <c r="C35" s="94"/>
      <c r="D35" s="95"/>
      <c r="E35" s="95"/>
      <c r="F35" s="96"/>
      <c r="G35" s="96"/>
      <c r="H35" s="97"/>
      <c r="I35" s="66"/>
      <c r="J35" s="10"/>
      <c r="K35" s="10"/>
      <c r="L35" s="10"/>
      <c r="M35" s="10"/>
      <c r="N35" s="133"/>
    </row>
    <row r="36" s="1" customFormat="1" spans="1:14">
      <c r="A36" s="92"/>
      <c r="B36" s="98"/>
      <c r="C36" s="99"/>
      <c r="D36" s="100"/>
      <c r="E36" s="100"/>
      <c r="F36" s="101"/>
      <c r="G36" s="101"/>
      <c r="H36" s="97"/>
      <c r="I36" s="66"/>
      <c r="J36" s="10"/>
      <c r="K36" s="10"/>
      <c r="L36" s="10"/>
      <c r="M36" s="10"/>
      <c r="N36" s="133"/>
    </row>
    <row r="37" s="1" customFormat="1" spans="1:14">
      <c r="A37" s="92"/>
      <c r="B37" s="98"/>
      <c r="C37" s="99"/>
      <c r="D37" s="100"/>
      <c r="E37" s="100"/>
      <c r="F37" s="101"/>
      <c r="G37" s="101"/>
      <c r="H37" s="97"/>
      <c r="I37" s="66"/>
      <c r="J37" s="10"/>
      <c r="K37" s="10"/>
      <c r="L37" s="10"/>
      <c r="M37" s="10"/>
      <c r="N37" s="133"/>
    </row>
    <row r="38" s="1" customFormat="1" spans="1:14">
      <c r="A38" s="92"/>
      <c r="B38" s="98"/>
      <c r="C38" s="99"/>
      <c r="D38" s="100"/>
      <c r="E38" s="100"/>
      <c r="F38" s="101"/>
      <c r="G38" s="101"/>
      <c r="H38" s="97"/>
      <c r="I38" s="66"/>
      <c r="J38" s="10"/>
      <c r="K38" s="10"/>
      <c r="L38" s="10"/>
      <c r="M38" s="10"/>
      <c r="N38" s="133"/>
    </row>
    <row r="39" s="1" customFormat="1" spans="1:14">
      <c r="A39" s="92"/>
      <c r="B39" s="98"/>
      <c r="C39" s="99"/>
      <c r="D39" s="100"/>
      <c r="E39" s="100"/>
      <c r="F39" s="101"/>
      <c r="G39" s="101"/>
      <c r="H39" s="97"/>
      <c r="I39" s="66"/>
      <c r="J39" s="10"/>
      <c r="K39" s="10"/>
      <c r="L39" s="10"/>
      <c r="M39" s="10"/>
      <c r="N39" s="133"/>
    </row>
    <row r="40" spans="1:14">
      <c r="A40" s="102"/>
      <c r="B40" s="103"/>
      <c r="C40" s="104"/>
      <c r="D40" s="105"/>
      <c r="E40" s="105"/>
      <c r="F40" s="101"/>
      <c r="G40" s="101"/>
      <c r="H40" s="106"/>
      <c r="I40" s="134" t="s">
        <v>152</v>
      </c>
      <c r="J40" s="134"/>
      <c r="K40" s="134"/>
      <c r="L40" s="134"/>
      <c r="M40" s="135">
        <f>SUM(M35:M39)</f>
        <v>0</v>
      </c>
      <c r="N40" s="136">
        <f>SUM(N35:N39)</f>
        <v>0</v>
      </c>
    </row>
    <row r="41" s="1" customFormat="1" spans="1:14">
      <c r="A41" s="92">
        <v>2</v>
      </c>
      <c r="B41" s="93"/>
      <c r="C41" s="94"/>
      <c r="D41" s="95"/>
      <c r="E41" s="95"/>
      <c r="F41" s="96"/>
      <c r="G41" s="96"/>
      <c r="H41" s="97"/>
      <c r="I41" s="66"/>
      <c r="J41" s="10"/>
      <c r="K41" s="10"/>
      <c r="L41" s="10"/>
      <c r="M41" s="10"/>
      <c r="N41" s="133"/>
    </row>
    <row r="42" s="1" customFormat="1" spans="1:14">
      <c r="A42" s="92"/>
      <c r="B42" s="98"/>
      <c r="C42" s="99"/>
      <c r="D42" s="100"/>
      <c r="E42" s="100"/>
      <c r="F42" s="101"/>
      <c r="G42" s="101"/>
      <c r="H42" s="97"/>
      <c r="I42" s="66"/>
      <c r="J42" s="10"/>
      <c r="K42" s="10"/>
      <c r="L42" s="10"/>
      <c r="M42" s="10"/>
      <c r="N42" s="133"/>
    </row>
    <row r="43" s="1" customFormat="1" spans="1:14">
      <c r="A43" s="92"/>
      <c r="B43" s="98"/>
      <c r="C43" s="99"/>
      <c r="D43" s="100"/>
      <c r="E43" s="100"/>
      <c r="F43" s="101"/>
      <c r="G43" s="101"/>
      <c r="H43" s="97"/>
      <c r="I43" s="66"/>
      <c r="J43" s="10"/>
      <c r="K43" s="10"/>
      <c r="L43" s="10"/>
      <c r="M43" s="10"/>
      <c r="N43" s="133"/>
    </row>
    <row r="44" s="1" customFormat="1" spans="1:14">
      <c r="A44" s="92"/>
      <c r="B44" s="98"/>
      <c r="C44" s="99"/>
      <c r="D44" s="100"/>
      <c r="E44" s="100"/>
      <c r="F44" s="101"/>
      <c r="G44" s="101"/>
      <c r="H44" s="97"/>
      <c r="I44" s="66"/>
      <c r="J44" s="10"/>
      <c r="K44" s="10"/>
      <c r="L44" s="10"/>
      <c r="M44" s="10"/>
      <c r="N44" s="133"/>
    </row>
    <row r="45" s="1" customFormat="1" spans="1:14">
      <c r="A45" s="92"/>
      <c r="B45" s="98"/>
      <c r="C45" s="99"/>
      <c r="D45" s="100"/>
      <c r="E45" s="100"/>
      <c r="F45" s="101"/>
      <c r="G45" s="101"/>
      <c r="H45" s="97"/>
      <c r="I45" s="66"/>
      <c r="J45" s="10"/>
      <c r="K45" s="10"/>
      <c r="L45" s="10"/>
      <c r="M45" s="10"/>
      <c r="N45" s="133"/>
    </row>
    <row r="46" spans="1:14">
      <c r="A46" s="102"/>
      <c r="B46" s="103"/>
      <c r="C46" s="104"/>
      <c r="D46" s="105"/>
      <c r="E46" s="105"/>
      <c r="F46" s="101"/>
      <c r="G46" s="101"/>
      <c r="H46" s="106"/>
      <c r="I46" s="134" t="s">
        <v>152</v>
      </c>
      <c r="J46" s="134"/>
      <c r="K46" s="134"/>
      <c r="L46" s="134"/>
      <c r="M46" s="135">
        <f>SUM(M41:M45)</f>
        <v>0</v>
      </c>
      <c r="N46" s="136">
        <f>SUM(N41:N45)</f>
        <v>0</v>
      </c>
    </row>
    <row r="47" s="1" customFormat="1" spans="1:14">
      <c r="A47" s="92">
        <v>3</v>
      </c>
      <c r="B47" s="93"/>
      <c r="C47" s="94"/>
      <c r="D47" s="95"/>
      <c r="E47" s="95"/>
      <c r="F47" s="96"/>
      <c r="G47" s="96"/>
      <c r="H47" s="97"/>
      <c r="I47" s="66"/>
      <c r="J47" s="10"/>
      <c r="K47" s="10"/>
      <c r="L47" s="10"/>
      <c r="M47" s="10"/>
      <c r="N47" s="133"/>
    </row>
    <row r="48" s="1" customFormat="1" spans="1:14">
      <c r="A48" s="92"/>
      <c r="B48" s="98"/>
      <c r="C48" s="99"/>
      <c r="D48" s="100"/>
      <c r="E48" s="100"/>
      <c r="F48" s="101"/>
      <c r="G48" s="101"/>
      <c r="H48" s="97"/>
      <c r="I48" s="66"/>
      <c r="J48" s="10"/>
      <c r="K48" s="10"/>
      <c r="L48" s="10"/>
      <c r="M48" s="10"/>
      <c r="N48" s="133"/>
    </row>
    <row r="49" s="1" customFormat="1" spans="1:14">
      <c r="A49" s="92"/>
      <c r="B49" s="98"/>
      <c r="C49" s="99"/>
      <c r="D49" s="100"/>
      <c r="E49" s="100"/>
      <c r="F49" s="101"/>
      <c r="G49" s="101"/>
      <c r="H49" s="97"/>
      <c r="I49" s="66"/>
      <c r="J49" s="10"/>
      <c r="K49" s="10"/>
      <c r="L49" s="10"/>
      <c r="M49" s="10"/>
      <c r="N49" s="133"/>
    </row>
    <row r="50" s="1" customFormat="1" spans="1:14">
      <c r="A50" s="92"/>
      <c r="B50" s="98"/>
      <c r="C50" s="99"/>
      <c r="D50" s="100"/>
      <c r="E50" s="100"/>
      <c r="F50" s="101"/>
      <c r="G50" s="101"/>
      <c r="H50" s="97"/>
      <c r="I50" s="66"/>
      <c r="J50" s="10"/>
      <c r="K50" s="10"/>
      <c r="L50" s="10"/>
      <c r="M50" s="10"/>
      <c r="N50" s="133"/>
    </row>
    <row r="51" s="1" customFormat="1" spans="1:14">
      <c r="A51" s="92"/>
      <c r="B51" s="98"/>
      <c r="C51" s="99"/>
      <c r="D51" s="100"/>
      <c r="E51" s="100"/>
      <c r="F51" s="101"/>
      <c r="G51" s="101"/>
      <c r="H51" s="97"/>
      <c r="I51" s="66"/>
      <c r="J51" s="10"/>
      <c r="K51" s="10"/>
      <c r="L51" s="10"/>
      <c r="M51" s="10"/>
      <c r="N51" s="133"/>
    </row>
    <row r="52" spans="1:14">
      <c r="A52" s="102"/>
      <c r="B52" s="103"/>
      <c r="C52" s="104"/>
      <c r="D52" s="105"/>
      <c r="E52" s="105"/>
      <c r="F52" s="101"/>
      <c r="G52" s="101"/>
      <c r="H52" s="106"/>
      <c r="I52" s="134" t="s">
        <v>152</v>
      </c>
      <c r="J52" s="134"/>
      <c r="K52" s="134"/>
      <c r="L52" s="134"/>
      <c r="M52" s="135">
        <f>SUM(M47:M51)</f>
        <v>0</v>
      </c>
      <c r="N52" s="136">
        <f>SUM(N47:N51)</f>
        <v>0</v>
      </c>
    </row>
    <row r="53" s="1" customFormat="1" spans="1:14">
      <c r="A53" s="92">
        <v>4</v>
      </c>
      <c r="B53" s="93"/>
      <c r="C53" s="94"/>
      <c r="D53" s="95"/>
      <c r="E53" s="95"/>
      <c r="F53" s="96"/>
      <c r="G53" s="96"/>
      <c r="H53" s="97"/>
      <c r="I53" s="66"/>
      <c r="J53" s="10"/>
      <c r="K53" s="10"/>
      <c r="L53" s="10"/>
      <c r="M53" s="10"/>
      <c r="N53" s="133"/>
    </row>
    <row r="54" s="1" customFormat="1" spans="1:14">
      <c r="A54" s="92"/>
      <c r="B54" s="98"/>
      <c r="C54" s="99"/>
      <c r="D54" s="100"/>
      <c r="E54" s="100"/>
      <c r="F54" s="101"/>
      <c r="G54" s="101"/>
      <c r="H54" s="97"/>
      <c r="I54" s="66"/>
      <c r="J54" s="10"/>
      <c r="K54" s="10"/>
      <c r="L54" s="10"/>
      <c r="M54" s="10"/>
      <c r="N54" s="133"/>
    </row>
    <row r="55" s="1" customFormat="1" spans="1:14">
      <c r="A55" s="92"/>
      <c r="B55" s="98"/>
      <c r="C55" s="99"/>
      <c r="D55" s="100"/>
      <c r="E55" s="100"/>
      <c r="F55" s="101"/>
      <c r="G55" s="101"/>
      <c r="H55" s="97"/>
      <c r="I55" s="66"/>
      <c r="J55" s="10"/>
      <c r="K55" s="10"/>
      <c r="L55" s="10"/>
      <c r="M55" s="10"/>
      <c r="N55" s="133"/>
    </row>
    <row r="56" s="1" customFormat="1" spans="1:14">
      <c r="A56" s="92"/>
      <c r="B56" s="98"/>
      <c r="C56" s="99"/>
      <c r="D56" s="100"/>
      <c r="E56" s="100"/>
      <c r="F56" s="101"/>
      <c r="G56" s="101"/>
      <c r="H56" s="97"/>
      <c r="I56" s="66"/>
      <c r="J56" s="10"/>
      <c r="K56" s="10"/>
      <c r="L56" s="10"/>
      <c r="M56" s="10"/>
      <c r="N56" s="133"/>
    </row>
    <row r="57" s="1" customFormat="1" spans="1:14">
      <c r="A57" s="92"/>
      <c r="B57" s="98"/>
      <c r="C57" s="99"/>
      <c r="D57" s="100"/>
      <c r="E57" s="100"/>
      <c r="F57" s="101"/>
      <c r="G57" s="101"/>
      <c r="H57" s="97"/>
      <c r="I57" s="66"/>
      <c r="J57" s="10"/>
      <c r="K57" s="10"/>
      <c r="L57" s="10"/>
      <c r="M57" s="10"/>
      <c r="N57" s="133"/>
    </row>
    <row r="58" spans="1:14">
      <c r="A58" s="102"/>
      <c r="B58" s="103"/>
      <c r="C58" s="104"/>
      <c r="D58" s="105"/>
      <c r="E58" s="105"/>
      <c r="F58" s="101"/>
      <c r="G58" s="101"/>
      <c r="H58" s="106"/>
      <c r="I58" s="134" t="s">
        <v>152</v>
      </c>
      <c r="J58" s="134"/>
      <c r="K58" s="134"/>
      <c r="L58" s="134"/>
      <c r="M58" s="135">
        <f>SUM(M53:M57)</f>
        <v>0</v>
      </c>
      <c r="N58" s="136">
        <f>SUM(N53:N57)</f>
        <v>0</v>
      </c>
    </row>
    <row r="59" s="1" customFormat="1" spans="1:14">
      <c r="A59" s="92">
        <v>5</v>
      </c>
      <c r="B59" s="93"/>
      <c r="C59" s="94"/>
      <c r="D59" s="95"/>
      <c r="E59" s="95"/>
      <c r="F59" s="96"/>
      <c r="G59" s="96"/>
      <c r="H59" s="97"/>
      <c r="I59" s="66"/>
      <c r="J59" s="10"/>
      <c r="K59" s="10"/>
      <c r="L59" s="10"/>
      <c r="M59" s="10"/>
      <c r="N59" s="133"/>
    </row>
    <row r="60" s="1" customFormat="1" spans="1:14">
      <c r="A60" s="92"/>
      <c r="B60" s="98"/>
      <c r="C60" s="99"/>
      <c r="D60" s="100"/>
      <c r="E60" s="100"/>
      <c r="F60" s="101"/>
      <c r="G60" s="101"/>
      <c r="H60" s="97"/>
      <c r="I60" s="66"/>
      <c r="J60" s="10"/>
      <c r="K60" s="10"/>
      <c r="L60" s="10"/>
      <c r="M60" s="10"/>
      <c r="N60" s="133"/>
    </row>
    <row r="61" s="1" customFormat="1" spans="1:14">
      <c r="A61" s="92"/>
      <c r="B61" s="98"/>
      <c r="C61" s="99"/>
      <c r="D61" s="100"/>
      <c r="E61" s="100"/>
      <c r="F61" s="101"/>
      <c r="G61" s="101"/>
      <c r="H61" s="97"/>
      <c r="I61" s="66"/>
      <c r="J61" s="10"/>
      <c r="K61" s="10"/>
      <c r="L61" s="10"/>
      <c r="M61" s="10"/>
      <c r="N61" s="133"/>
    </row>
    <row r="62" s="1" customFormat="1" spans="1:14">
      <c r="A62" s="92"/>
      <c r="B62" s="98"/>
      <c r="C62" s="99"/>
      <c r="D62" s="100"/>
      <c r="E62" s="100"/>
      <c r="F62" s="101"/>
      <c r="G62" s="101"/>
      <c r="H62" s="97"/>
      <c r="I62" s="66"/>
      <c r="J62" s="10"/>
      <c r="K62" s="10"/>
      <c r="L62" s="10"/>
      <c r="M62" s="10"/>
      <c r="N62" s="133"/>
    </row>
    <row r="63" s="1" customFormat="1" spans="1:14">
      <c r="A63" s="92"/>
      <c r="B63" s="98"/>
      <c r="C63" s="99"/>
      <c r="D63" s="100"/>
      <c r="E63" s="100"/>
      <c r="F63" s="101"/>
      <c r="G63" s="101"/>
      <c r="H63" s="97"/>
      <c r="I63" s="66"/>
      <c r="J63" s="10"/>
      <c r="K63" s="10"/>
      <c r="L63" s="10"/>
      <c r="M63" s="10"/>
      <c r="N63" s="133"/>
    </row>
    <row r="64" spans="1:14">
      <c r="A64" s="102"/>
      <c r="B64" s="103"/>
      <c r="C64" s="104"/>
      <c r="D64" s="105"/>
      <c r="E64" s="105"/>
      <c r="F64" s="101"/>
      <c r="G64" s="101"/>
      <c r="H64" s="106"/>
      <c r="I64" s="134" t="s">
        <v>152</v>
      </c>
      <c r="J64" s="134"/>
      <c r="K64" s="134"/>
      <c r="L64" s="134"/>
      <c r="M64" s="135">
        <f>SUM(M59:M63)</f>
        <v>0</v>
      </c>
      <c r="N64" s="136">
        <f>SUM(N59:N63)</f>
        <v>0</v>
      </c>
    </row>
    <row r="65" s="1" customFormat="1" spans="1:14">
      <c r="A65" s="92">
        <v>6</v>
      </c>
      <c r="B65" s="93"/>
      <c r="C65" s="94"/>
      <c r="D65" s="95"/>
      <c r="E65" s="95"/>
      <c r="F65" s="96"/>
      <c r="G65" s="96"/>
      <c r="H65" s="97"/>
      <c r="I65" s="66"/>
      <c r="J65" s="10"/>
      <c r="K65" s="10"/>
      <c r="L65" s="10"/>
      <c r="M65" s="10"/>
      <c r="N65" s="133"/>
    </row>
    <row r="66" s="1" customFormat="1" spans="1:14">
      <c r="A66" s="92"/>
      <c r="B66" s="98"/>
      <c r="C66" s="99"/>
      <c r="D66" s="100"/>
      <c r="E66" s="100"/>
      <c r="F66" s="101"/>
      <c r="G66" s="101"/>
      <c r="H66" s="97"/>
      <c r="I66" s="66"/>
      <c r="J66" s="10"/>
      <c r="K66" s="10"/>
      <c r="L66" s="10"/>
      <c r="M66" s="10"/>
      <c r="N66" s="133"/>
    </row>
    <row r="67" s="1" customFormat="1" spans="1:14">
      <c r="A67" s="92"/>
      <c r="B67" s="98"/>
      <c r="C67" s="99"/>
      <c r="D67" s="100"/>
      <c r="E67" s="100"/>
      <c r="F67" s="101"/>
      <c r="G67" s="101"/>
      <c r="H67" s="97"/>
      <c r="I67" s="66"/>
      <c r="J67" s="10"/>
      <c r="K67" s="10"/>
      <c r="L67" s="10"/>
      <c r="M67" s="10"/>
      <c r="N67" s="133"/>
    </row>
    <row r="68" s="1" customFormat="1" spans="1:14">
      <c r="A68" s="92"/>
      <c r="B68" s="98"/>
      <c r="C68" s="99"/>
      <c r="D68" s="100"/>
      <c r="E68" s="100"/>
      <c r="F68" s="101"/>
      <c r="G68" s="101"/>
      <c r="H68" s="97"/>
      <c r="I68" s="66"/>
      <c r="J68" s="10"/>
      <c r="K68" s="10"/>
      <c r="L68" s="10"/>
      <c r="M68" s="10"/>
      <c r="N68" s="133"/>
    </row>
    <row r="69" s="1" customFormat="1" spans="1:14">
      <c r="A69" s="92"/>
      <c r="B69" s="98"/>
      <c r="C69" s="99"/>
      <c r="D69" s="100"/>
      <c r="E69" s="100"/>
      <c r="F69" s="101"/>
      <c r="G69" s="101"/>
      <c r="H69" s="97"/>
      <c r="I69" s="66"/>
      <c r="J69" s="10"/>
      <c r="K69" s="10"/>
      <c r="L69" s="10"/>
      <c r="M69" s="10"/>
      <c r="N69" s="133"/>
    </row>
    <row r="70" spans="1:14">
      <c r="A70" s="102"/>
      <c r="B70" s="103"/>
      <c r="C70" s="104"/>
      <c r="D70" s="105"/>
      <c r="E70" s="105"/>
      <c r="F70" s="101"/>
      <c r="G70" s="101"/>
      <c r="H70" s="106"/>
      <c r="I70" s="134" t="s">
        <v>152</v>
      </c>
      <c r="J70" s="134"/>
      <c r="K70" s="134"/>
      <c r="L70" s="134"/>
      <c r="M70" s="135">
        <f>SUM(M65:M69)</f>
        <v>0</v>
      </c>
      <c r="N70" s="136">
        <f>SUM(N65:N69)</f>
        <v>0</v>
      </c>
    </row>
    <row r="71" s="1" customFormat="1" spans="1:14">
      <c r="A71" s="137">
        <v>7</v>
      </c>
      <c r="B71" s="93"/>
      <c r="C71" s="94"/>
      <c r="D71" s="95"/>
      <c r="E71" s="95"/>
      <c r="F71" s="96"/>
      <c r="G71" s="96"/>
      <c r="H71" s="95"/>
      <c r="I71" s="66"/>
      <c r="J71" s="10"/>
      <c r="K71" s="10"/>
      <c r="L71" s="10"/>
      <c r="M71" s="10"/>
      <c r="N71" s="133"/>
    </row>
    <row r="72" s="1" customFormat="1" spans="1:14">
      <c r="A72" s="138"/>
      <c r="B72" s="98"/>
      <c r="C72" s="99"/>
      <c r="D72" s="100"/>
      <c r="E72" s="100"/>
      <c r="F72" s="101"/>
      <c r="G72" s="101"/>
      <c r="H72" s="100"/>
      <c r="I72" s="66"/>
      <c r="J72" s="10"/>
      <c r="K72" s="10"/>
      <c r="L72" s="10"/>
      <c r="M72" s="10"/>
      <c r="N72" s="133"/>
    </row>
    <row r="73" s="1" customFormat="1" spans="1:14">
      <c r="A73" s="138"/>
      <c r="B73" s="98"/>
      <c r="C73" s="99"/>
      <c r="D73" s="100"/>
      <c r="E73" s="100"/>
      <c r="F73" s="101"/>
      <c r="G73" s="101"/>
      <c r="H73" s="100"/>
      <c r="I73" s="66"/>
      <c r="J73" s="10"/>
      <c r="K73" s="10"/>
      <c r="L73" s="10"/>
      <c r="M73" s="10"/>
      <c r="N73" s="133"/>
    </row>
    <row r="74" s="1" customFormat="1" spans="1:14">
      <c r="A74" s="138"/>
      <c r="B74" s="98"/>
      <c r="C74" s="99"/>
      <c r="D74" s="100"/>
      <c r="E74" s="100"/>
      <c r="F74" s="101"/>
      <c r="G74" s="101"/>
      <c r="H74" s="100"/>
      <c r="I74" s="66"/>
      <c r="J74" s="10"/>
      <c r="K74" s="10"/>
      <c r="L74" s="10"/>
      <c r="M74" s="10"/>
      <c r="N74" s="133"/>
    </row>
    <row r="75" s="1" customFormat="1" spans="1:14">
      <c r="A75" s="138"/>
      <c r="B75" s="98"/>
      <c r="C75" s="99"/>
      <c r="D75" s="100"/>
      <c r="E75" s="100"/>
      <c r="F75" s="101"/>
      <c r="G75" s="101"/>
      <c r="H75" s="100"/>
      <c r="I75" s="66"/>
      <c r="J75" s="10"/>
      <c r="K75" s="10"/>
      <c r="L75" s="10"/>
      <c r="M75" s="10"/>
      <c r="N75" s="133"/>
    </row>
    <row r="76" spans="1:14">
      <c r="A76" s="139"/>
      <c r="B76" s="103"/>
      <c r="C76" s="104"/>
      <c r="D76" s="105"/>
      <c r="E76" s="105"/>
      <c r="F76" s="101"/>
      <c r="G76" s="101"/>
      <c r="H76" s="105"/>
      <c r="I76" s="134" t="s">
        <v>152</v>
      </c>
      <c r="J76" s="134"/>
      <c r="K76" s="134"/>
      <c r="L76" s="134"/>
      <c r="M76" s="135">
        <f>SUM(M71:M75)</f>
        <v>0</v>
      </c>
      <c r="N76" s="136">
        <f>SUM(N71:N75)</f>
        <v>0</v>
      </c>
    </row>
    <row r="77" s="1" customFormat="1" spans="1:14">
      <c r="A77" s="137">
        <v>8</v>
      </c>
      <c r="B77" s="93"/>
      <c r="C77" s="94"/>
      <c r="D77" s="95"/>
      <c r="E77" s="95"/>
      <c r="F77" s="96"/>
      <c r="G77" s="96"/>
      <c r="H77" s="95"/>
      <c r="I77" s="66"/>
      <c r="J77" s="10"/>
      <c r="K77" s="10"/>
      <c r="L77" s="10"/>
      <c r="M77" s="10"/>
      <c r="N77" s="133"/>
    </row>
    <row r="78" s="1" customFormat="1" spans="1:14">
      <c r="A78" s="138"/>
      <c r="B78" s="98"/>
      <c r="C78" s="99"/>
      <c r="D78" s="100"/>
      <c r="E78" s="100"/>
      <c r="F78" s="101"/>
      <c r="G78" s="101"/>
      <c r="H78" s="100"/>
      <c r="I78" s="66"/>
      <c r="J78" s="10"/>
      <c r="K78" s="10"/>
      <c r="L78" s="10"/>
      <c r="M78" s="10"/>
      <c r="N78" s="133"/>
    </row>
    <row r="79" s="1" customFormat="1" spans="1:14">
      <c r="A79" s="138"/>
      <c r="B79" s="98"/>
      <c r="C79" s="99"/>
      <c r="D79" s="100"/>
      <c r="E79" s="100"/>
      <c r="F79" s="101"/>
      <c r="G79" s="101"/>
      <c r="H79" s="100"/>
      <c r="I79" s="66"/>
      <c r="J79" s="10"/>
      <c r="K79" s="10"/>
      <c r="L79" s="10"/>
      <c r="M79" s="10"/>
      <c r="N79" s="133"/>
    </row>
    <row r="80" s="1" customFormat="1" spans="1:14">
      <c r="A80" s="138"/>
      <c r="B80" s="98"/>
      <c r="C80" s="99"/>
      <c r="D80" s="100"/>
      <c r="E80" s="100"/>
      <c r="F80" s="101"/>
      <c r="G80" s="101"/>
      <c r="H80" s="100"/>
      <c r="I80" s="66"/>
      <c r="J80" s="10"/>
      <c r="K80" s="10"/>
      <c r="L80" s="10"/>
      <c r="M80" s="10"/>
      <c r="N80" s="133"/>
    </row>
    <row r="81" s="1" customFormat="1" spans="1:14">
      <c r="A81" s="138"/>
      <c r="B81" s="98"/>
      <c r="C81" s="99"/>
      <c r="D81" s="100"/>
      <c r="E81" s="100"/>
      <c r="F81" s="101"/>
      <c r="G81" s="101"/>
      <c r="H81" s="100"/>
      <c r="I81" s="66"/>
      <c r="J81" s="10"/>
      <c r="K81" s="10"/>
      <c r="L81" s="10"/>
      <c r="M81" s="10"/>
      <c r="N81" s="133"/>
    </row>
    <row r="82" spans="1:14">
      <c r="A82" s="139"/>
      <c r="B82" s="103"/>
      <c r="C82" s="104"/>
      <c r="D82" s="105"/>
      <c r="E82" s="105"/>
      <c r="F82" s="101"/>
      <c r="G82" s="101"/>
      <c r="H82" s="105"/>
      <c r="I82" s="134" t="s">
        <v>152</v>
      </c>
      <c r="J82" s="134"/>
      <c r="K82" s="134"/>
      <c r="L82" s="134"/>
      <c r="M82" s="135">
        <f>SUM(M77:M81)</f>
        <v>0</v>
      </c>
      <c r="N82" s="136">
        <f>SUM(N77:N81)</f>
        <v>0</v>
      </c>
    </row>
    <row r="83" s="1" customFormat="1" spans="1:14">
      <c r="A83" s="137">
        <v>9</v>
      </c>
      <c r="B83" s="93"/>
      <c r="C83" s="94"/>
      <c r="D83" s="95"/>
      <c r="E83" s="95"/>
      <c r="F83" s="96"/>
      <c r="G83" s="96"/>
      <c r="H83" s="95"/>
      <c r="I83" s="66"/>
      <c r="J83" s="10"/>
      <c r="K83" s="10"/>
      <c r="L83" s="10"/>
      <c r="M83" s="10"/>
      <c r="N83" s="133"/>
    </row>
    <row r="84" s="1" customFormat="1" spans="1:14">
      <c r="A84" s="138"/>
      <c r="B84" s="98"/>
      <c r="C84" s="99"/>
      <c r="D84" s="100"/>
      <c r="E84" s="100"/>
      <c r="F84" s="101"/>
      <c r="G84" s="101"/>
      <c r="H84" s="100"/>
      <c r="I84" s="66"/>
      <c r="J84" s="10"/>
      <c r="K84" s="10"/>
      <c r="L84" s="10"/>
      <c r="M84" s="10"/>
      <c r="N84" s="133"/>
    </row>
    <row r="85" s="1" customFormat="1" spans="1:14">
      <c r="A85" s="138"/>
      <c r="B85" s="98"/>
      <c r="C85" s="99"/>
      <c r="D85" s="100"/>
      <c r="E85" s="100"/>
      <c r="F85" s="101"/>
      <c r="G85" s="101"/>
      <c r="H85" s="100"/>
      <c r="I85" s="66"/>
      <c r="J85" s="10"/>
      <c r="K85" s="10"/>
      <c r="L85" s="10"/>
      <c r="M85" s="10"/>
      <c r="N85" s="133"/>
    </row>
    <row r="86" s="1" customFormat="1" spans="1:14">
      <c r="A86" s="138"/>
      <c r="B86" s="98"/>
      <c r="C86" s="99"/>
      <c r="D86" s="100"/>
      <c r="E86" s="100"/>
      <c r="F86" s="101"/>
      <c r="G86" s="101"/>
      <c r="H86" s="100"/>
      <c r="I86" s="66"/>
      <c r="J86" s="10"/>
      <c r="K86" s="10"/>
      <c r="L86" s="10"/>
      <c r="M86" s="10"/>
      <c r="N86" s="133"/>
    </row>
    <row r="87" s="1" customFormat="1" spans="1:14">
      <c r="A87" s="138"/>
      <c r="B87" s="98"/>
      <c r="C87" s="99"/>
      <c r="D87" s="100"/>
      <c r="E87" s="100"/>
      <c r="F87" s="101"/>
      <c r="G87" s="101"/>
      <c r="H87" s="100"/>
      <c r="I87" s="66"/>
      <c r="J87" s="10"/>
      <c r="K87" s="10"/>
      <c r="L87" s="10"/>
      <c r="M87" s="10"/>
      <c r="N87" s="133"/>
    </row>
    <row r="88" spans="1:14">
      <c r="A88" s="139"/>
      <c r="B88" s="103"/>
      <c r="C88" s="104"/>
      <c r="D88" s="105"/>
      <c r="E88" s="105"/>
      <c r="F88" s="101"/>
      <c r="G88" s="101"/>
      <c r="H88" s="105"/>
      <c r="I88" s="134" t="s">
        <v>152</v>
      </c>
      <c r="J88" s="134"/>
      <c r="K88" s="134"/>
      <c r="L88" s="134"/>
      <c r="M88" s="135">
        <f>SUM(M83:M87)</f>
        <v>0</v>
      </c>
      <c r="N88" s="136">
        <f>SUM(N83:N87)</f>
        <v>0</v>
      </c>
    </row>
    <row r="89" s="1" customFormat="1" spans="1:14">
      <c r="A89" s="137">
        <v>10</v>
      </c>
      <c r="B89" s="93"/>
      <c r="C89" s="94"/>
      <c r="D89" s="95"/>
      <c r="E89" s="95"/>
      <c r="F89" s="96"/>
      <c r="G89" s="96"/>
      <c r="H89" s="95"/>
      <c r="I89" s="66"/>
      <c r="J89" s="10"/>
      <c r="K89" s="10"/>
      <c r="L89" s="10"/>
      <c r="M89" s="10"/>
      <c r="N89" s="133"/>
    </row>
    <row r="90" s="1" customFormat="1" spans="1:14">
      <c r="A90" s="138"/>
      <c r="B90" s="98"/>
      <c r="C90" s="99"/>
      <c r="D90" s="100"/>
      <c r="E90" s="100"/>
      <c r="F90" s="101"/>
      <c r="G90" s="101"/>
      <c r="H90" s="100"/>
      <c r="I90" s="66"/>
      <c r="J90" s="10"/>
      <c r="K90" s="10"/>
      <c r="L90" s="10"/>
      <c r="M90" s="10"/>
      <c r="N90" s="133"/>
    </row>
    <row r="91" s="1" customFormat="1" spans="1:14">
      <c r="A91" s="138"/>
      <c r="B91" s="98"/>
      <c r="C91" s="99"/>
      <c r="D91" s="100"/>
      <c r="E91" s="100"/>
      <c r="F91" s="101"/>
      <c r="G91" s="101"/>
      <c r="H91" s="100"/>
      <c r="I91" s="66"/>
      <c r="J91" s="10"/>
      <c r="K91" s="10"/>
      <c r="L91" s="10"/>
      <c r="M91" s="10"/>
      <c r="N91" s="133"/>
    </row>
    <row r="92" s="1" customFormat="1" spans="1:14">
      <c r="A92" s="138"/>
      <c r="B92" s="98"/>
      <c r="C92" s="99"/>
      <c r="D92" s="100"/>
      <c r="E92" s="100"/>
      <c r="F92" s="101"/>
      <c r="G92" s="101"/>
      <c r="H92" s="100"/>
      <c r="I92" s="66"/>
      <c r="J92" s="10"/>
      <c r="K92" s="10"/>
      <c r="L92" s="10"/>
      <c r="M92" s="10"/>
      <c r="N92" s="133"/>
    </row>
    <row r="93" s="1" customFormat="1" spans="1:14">
      <c r="A93" s="138"/>
      <c r="B93" s="98"/>
      <c r="C93" s="99"/>
      <c r="D93" s="100"/>
      <c r="E93" s="100"/>
      <c r="F93" s="101"/>
      <c r="G93" s="101"/>
      <c r="H93" s="100"/>
      <c r="I93" s="66"/>
      <c r="J93" s="10"/>
      <c r="K93" s="10"/>
      <c r="L93" s="10"/>
      <c r="M93" s="10"/>
      <c r="N93" s="133"/>
    </row>
    <row r="94" spans="1:14">
      <c r="A94" s="139"/>
      <c r="B94" s="103"/>
      <c r="C94" s="104"/>
      <c r="D94" s="105"/>
      <c r="E94" s="105"/>
      <c r="F94" s="101"/>
      <c r="G94" s="101"/>
      <c r="H94" s="105"/>
      <c r="I94" s="134" t="s">
        <v>152</v>
      </c>
      <c r="J94" s="134"/>
      <c r="K94" s="134"/>
      <c r="L94" s="134"/>
      <c r="M94" s="135">
        <f>SUM(M89:M93)</f>
        <v>0</v>
      </c>
      <c r="N94" s="136">
        <f>SUM(N89:N93)</f>
        <v>0</v>
      </c>
    </row>
    <row r="95" s="1" customFormat="1" spans="1:14">
      <c r="A95" s="137">
        <v>11</v>
      </c>
      <c r="B95" s="93"/>
      <c r="C95" s="94"/>
      <c r="D95" s="95"/>
      <c r="E95" s="95"/>
      <c r="F95" s="96"/>
      <c r="G95" s="96"/>
      <c r="H95" s="95"/>
      <c r="I95" s="66"/>
      <c r="J95" s="10"/>
      <c r="K95" s="10"/>
      <c r="L95" s="10"/>
      <c r="M95" s="10"/>
      <c r="N95" s="133"/>
    </row>
    <row r="96" s="1" customFormat="1" spans="1:14">
      <c r="A96" s="138"/>
      <c r="B96" s="98"/>
      <c r="C96" s="99"/>
      <c r="D96" s="100"/>
      <c r="E96" s="100"/>
      <c r="F96" s="101"/>
      <c r="G96" s="101"/>
      <c r="H96" s="100"/>
      <c r="I96" s="66"/>
      <c r="J96" s="10"/>
      <c r="K96" s="10"/>
      <c r="L96" s="10"/>
      <c r="M96" s="10"/>
      <c r="N96" s="133"/>
    </row>
    <row r="97" s="1" customFormat="1" spans="1:14">
      <c r="A97" s="138"/>
      <c r="B97" s="98"/>
      <c r="C97" s="99"/>
      <c r="D97" s="100"/>
      <c r="E97" s="100"/>
      <c r="F97" s="101"/>
      <c r="G97" s="101"/>
      <c r="H97" s="100"/>
      <c r="I97" s="66"/>
      <c r="J97" s="10"/>
      <c r="K97" s="10"/>
      <c r="L97" s="10"/>
      <c r="M97" s="10"/>
      <c r="N97" s="133"/>
    </row>
    <row r="98" s="1" customFormat="1" spans="1:14">
      <c r="A98" s="138"/>
      <c r="B98" s="98"/>
      <c r="C98" s="99"/>
      <c r="D98" s="100"/>
      <c r="E98" s="100"/>
      <c r="F98" s="101"/>
      <c r="G98" s="101"/>
      <c r="H98" s="100"/>
      <c r="I98" s="66"/>
      <c r="J98" s="10"/>
      <c r="K98" s="10"/>
      <c r="L98" s="10"/>
      <c r="M98" s="10"/>
      <c r="N98" s="133"/>
    </row>
    <row r="99" s="1" customFormat="1" spans="1:14">
      <c r="A99" s="138"/>
      <c r="B99" s="98"/>
      <c r="C99" s="99"/>
      <c r="D99" s="100"/>
      <c r="E99" s="100"/>
      <c r="F99" s="101"/>
      <c r="G99" s="101"/>
      <c r="H99" s="100"/>
      <c r="I99" s="66"/>
      <c r="J99" s="10"/>
      <c r="K99" s="10"/>
      <c r="L99" s="10"/>
      <c r="M99" s="10"/>
      <c r="N99" s="133"/>
    </row>
    <row r="100" spans="1:14">
      <c r="A100" s="139"/>
      <c r="B100" s="103"/>
      <c r="C100" s="104"/>
      <c r="D100" s="105"/>
      <c r="E100" s="105"/>
      <c r="F100" s="101"/>
      <c r="G100" s="101"/>
      <c r="H100" s="105"/>
      <c r="I100" s="134" t="s">
        <v>152</v>
      </c>
      <c r="J100" s="134"/>
      <c r="K100" s="134"/>
      <c r="L100" s="134"/>
      <c r="M100" s="135">
        <f>SUM(M95:M99)</f>
        <v>0</v>
      </c>
      <c r="N100" s="136">
        <f>SUM(N95:N99)</f>
        <v>0</v>
      </c>
    </row>
    <row r="101" s="1" customFormat="1" spans="1:14">
      <c r="A101" s="137">
        <v>12</v>
      </c>
      <c r="B101" s="93"/>
      <c r="C101" s="94"/>
      <c r="D101" s="95"/>
      <c r="E101" s="95"/>
      <c r="F101" s="96"/>
      <c r="G101" s="96"/>
      <c r="H101" s="95"/>
      <c r="I101" s="66"/>
      <c r="J101" s="10"/>
      <c r="K101" s="10"/>
      <c r="L101" s="10"/>
      <c r="M101" s="10"/>
      <c r="N101" s="133"/>
    </row>
    <row r="102" s="1" customFormat="1" spans="1:14">
      <c r="A102" s="138"/>
      <c r="B102" s="98"/>
      <c r="C102" s="99"/>
      <c r="D102" s="100"/>
      <c r="E102" s="100"/>
      <c r="F102" s="101"/>
      <c r="G102" s="101"/>
      <c r="H102" s="100"/>
      <c r="I102" s="66"/>
      <c r="J102" s="10"/>
      <c r="K102" s="10"/>
      <c r="L102" s="10"/>
      <c r="M102" s="10"/>
      <c r="N102" s="133"/>
    </row>
    <row r="103" s="1" customFormat="1" spans="1:14">
      <c r="A103" s="138"/>
      <c r="B103" s="98"/>
      <c r="C103" s="99"/>
      <c r="D103" s="100"/>
      <c r="E103" s="100"/>
      <c r="F103" s="101"/>
      <c r="G103" s="101"/>
      <c r="H103" s="100"/>
      <c r="I103" s="66"/>
      <c r="J103" s="10"/>
      <c r="K103" s="10"/>
      <c r="L103" s="10"/>
      <c r="M103" s="10"/>
      <c r="N103" s="133"/>
    </row>
    <row r="104" s="1" customFormat="1" spans="1:14">
      <c r="A104" s="138"/>
      <c r="B104" s="98"/>
      <c r="C104" s="99"/>
      <c r="D104" s="100"/>
      <c r="E104" s="100"/>
      <c r="F104" s="101"/>
      <c r="G104" s="101"/>
      <c r="H104" s="100"/>
      <c r="I104" s="66"/>
      <c r="J104" s="10"/>
      <c r="K104" s="10"/>
      <c r="L104" s="10"/>
      <c r="M104" s="10"/>
      <c r="N104" s="133"/>
    </row>
    <row r="105" s="1" customFormat="1" spans="1:14">
      <c r="A105" s="138"/>
      <c r="B105" s="98"/>
      <c r="C105" s="99"/>
      <c r="D105" s="100"/>
      <c r="E105" s="100"/>
      <c r="F105" s="101"/>
      <c r="G105" s="101"/>
      <c r="H105" s="100"/>
      <c r="I105" s="66"/>
      <c r="J105" s="10"/>
      <c r="K105" s="10"/>
      <c r="L105" s="10"/>
      <c r="M105" s="10"/>
      <c r="N105" s="133"/>
    </row>
    <row r="106" spans="1:14">
      <c r="A106" s="139"/>
      <c r="B106" s="103"/>
      <c r="C106" s="104"/>
      <c r="D106" s="105"/>
      <c r="E106" s="105"/>
      <c r="F106" s="101"/>
      <c r="G106" s="101"/>
      <c r="H106" s="105"/>
      <c r="I106" s="134" t="s">
        <v>152</v>
      </c>
      <c r="J106" s="134"/>
      <c r="K106" s="134"/>
      <c r="L106" s="134"/>
      <c r="M106" s="135">
        <f>SUM(M101:M105)</f>
        <v>0</v>
      </c>
      <c r="N106" s="136">
        <f>SUM(N101:N105)</f>
        <v>0</v>
      </c>
    </row>
    <row r="107" s="1" customFormat="1" spans="1:14">
      <c r="A107" s="137">
        <v>13</v>
      </c>
      <c r="B107" s="93"/>
      <c r="C107" s="94"/>
      <c r="D107" s="95"/>
      <c r="E107" s="95"/>
      <c r="F107" s="96"/>
      <c r="G107" s="96"/>
      <c r="H107" s="95"/>
      <c r="I107" s="66"/>
      <c r="J107" s="10"/>
      <c r="K107" s="10"/>
      <c r="L107" s="10"/>
      <c r="M107" s="10"/>
      <c r="N107" s="133"/>
    </row>
    <row r="108" s="1" customFormat="1" spans="1:14">
      <c r="A108" s="138"/>
      <c r="B108" s="98"/>
      <c r="C108" s="99"/>
      <c r="D108" s="100"/>
      <c r="E108" s="100"/>
      <c r="F108" s="101"/>
      <c r="G108" s="101"/>
      <c r="H108" s="100"/>
      <c r="I108" s="66"/>
      <c r="J108" s="10"/>
      <c r="K108" s="10"/>
      <c r="L108" s="10"/>
      <c r="M108" s="10"/>
      <c r="N108" s="133"/>
    </row>
    <row r="109" s="1" customFormat="1" spans="1:14">
      <c r="A109" s="138"/>
      <c r="B109" s="98"/>
      <c r="C109" s="99"/>
      <c r="D109" s="100"/>
      <c r="E109" s="100"/>
      <c r="F109" s="101"/>
      <c r="G109" s="101"/>
      <c r="H109" s="100"/>
      <c r="I109" s="66"/>
      <c r="J109" s="10"/>
      <c r="K109" s="10"/>
      <c r="L109" s="10"/>
      <c r="M109" s="10"/>
      <c r="N109" s="133"/>
    </row>
    <row r="110" s="1" customFormat="1" spans="1:14">
      <c r="A110" s="138"/>
      <c r="B110" s="98"/>
      <c r="C110" s="99"/>
      <c r="D110" s="100"/>
      <c r="E110" s="100"/>
      <c r="F110" s="101"/>
      <c r="G110" s="101"/>
      <c r="H110" s="100"/>
      <c r="I110" s="66"/>
      <c r="J110" s="10"/>
      <c r="K110" s="10"/>
      <c r="L110" s="10"/>
      <c r="M110" s="10"/>
      <c r="N110" s="133"/>
    </row>
    <row r="111" s="1" customFormat="1" spans="1:14">
      <c r="A111" s="138"/>
      <c r="B111" s="98"/>
      <c r="C111" s="99"/>
      <c r="D111" s="100"/>
      <c r="E111" s="100"/>
      <c r="F111" s="101"/>
      <c r="G111" s="101"/>
      <c r="H111" s="100"/>
      <c r="I111" s="66"/>
      <c r="J111" s="10"/>
      <c r="K111" s="10"/>
      <c r="L111" s="10"/>
      <c r="M111" s="10"/>
      <c r="N111" s="133"/>
    </row>
    <row r="112" spans="1:14">
      <c r="A112" s="139"/>
      <c r="B112" s="103"/>
      <c r="C112" s="104"/>
      <c r="D112" s="105"/>
      <c r="E112" s="105"/>
      <c r="F112" s="101"/>
      <c r="G112" s="101"/>
      <c r="H112" s="105"/>
      <c r="I112" s="134" t="s">
        <v>152</v>
      </c>
      <c r="J112" s="134"/>
      <c r="K112" s="134"/>
      <c r="L112" s="134"/>
      <c r="M112" s="135">
        <f>SUM(M107:M111)</f>
        <v>0</v>
      </c>
      <c r="N112" s="136">
        <f>SUM(N107:N111)</f>
        <v>0</v>
      </c>
    </row>
    <row r="113" s="1" customFormat="1" spans="1:14">
      <c r="A113" s="137">
        <v>14</v>
      </c>
      <c r="B113" s="93"/>
      <c r="C113" s="94"/>
      <c r="D113" s="95"/>
      <c r="E113" s="95"/>
      <c r="F113" s="96"/>
      <c r="G113" s="96"/>
      <c r="H113" s="95"/>
      <c r="I113" s="66"/>
      <c r="J113" s="10"/>
      <c r="K113" s="10"/>
      <c r="L113" s="10"/>
      <c r="M113" s="10"/>
      <c r="N113" s="133"/>
    </row>
    <row r="114" s="1" customFormat="1" spans="1:14">
      <c r="A114" s="138"/>
      <c r="B114" s="98"/>
      <c r="C114" s="99"/>
      <c r="D114" s="100"/>
      <c r="E114" s="100"/>
      <c r="F114" s="101"/>
      <c r="G114" s="101"/>
      <c r="H114" s="100"/>
      <c r="I114" s="66"/>
      <c r="J114" s="10"/>
      <c r="K114" s="10"/>
      <c r="L114" s="10"/>
      <c r="M114" s="10"/>
      <c r="N114" s="133"/>
    </row>
    <row r="115" s="1" customFormat="1" spans="1:14">
      <c r="A115" s="138"/>
      <c r="B115" s="98"/>
      <c r="C115" s="99"/>
      <c r="D115" s="100"/>
      <c r="E115" s="100"/>
      <c r="F115" s="101"/>
      <c r="G115" s="101"/>
      <c r="H115" s="100"/>
      <c r="I115" s="66"/>
      <c r="J115" s="10"/>
      <c r="K115" s="10"/>
      <c r="L115" s="10"/>
      <c r="M115" s="10"/>
      <c r="N115" s="133"/>
    </row>
    <row r="116" s="1" customFormat="1" spans="1:14">
      <c r="A116" s="138"/>
      <c r="B116" s="98"/>
      <c r="C116" s="99"/>
      <c r="D116" s="100"/>
      <c r="E116" s="100"/>
      <c r="F116" s="101"/>
      <c r="G116" s="101"/>
      <c r="H116" s="100"/>
      <c r="I116" s="66"/>
      <c r="J116" s="10"/>
      <c r="K116" s="10"/>
      <c r="L116" s="10"/>
      <c r="M116" s="10"/>
      <c r="N116" s="133"/>
    </row>
    <row r="117" s="1" customFormat="1" spans="1:14">
      <c r="A117" s="138"/>
      <c r="B117" s="98"/>
      <c r="C117" s="99"/>
      <c r="D117" s="100"/>
      <c r="E117" s="100"/>
      <c r="F117" s="101"/>
      <c r="G117" s="101"/>
      <c r="H117" s="100"/>
      <c r="I117" s="66"/>
      <c r="J117" s="10"/>
      <c r="K117" s="10"/>
      <c r="L117" s="10"/>
      <c r="M117" s="10"/>
      <c r="N117" s="133"/>
    </row>
    <row r="118" spans="1:14">
      <c r="A118" s="139"/>
      <c r="B118" s="103"/>
      <c r="C118" s="104"/>
      <c r="D118" s="105"/>
      <c r="E118" s="105"/>
      <c r="F118" s="101"/>
      <c r="G118" s="101"/>
      <c r="H118" s="105"/>
      <c r="I118" s="134" t="s">
        <v>152</v>
      </c>
      <c r="J118" s="134"/>
      <c r="K118" s="134"/>
      <c r="L118" s="134"/>
      <c r="M118" s="135">
        <f>SUM(M113:M117)</f>
        <v>0</v>
      </c>
      <c r="N118" s="136">
        <f>SUM(N113:N117)</f>
        <v>0</v>
      </c>
    </row>
    <row r="119" s="1" customFormat="1" spans="1:14">
      <c r="A119" s="137">
        <v>15</v>
      </c>
      <c r="B119" s="93"/>
      <c r="C119" s="94"/>
      <c r="D119" s="95"/>
      <c r="E119" s="95"/>
      <c r="F119" s="96"/>
      <c r="G119" s="96"/>
      <c r="H119" s="95"/>
      <c r="I119" s="66"/>
      <c r="J119" s="10"/>
      <c r="K119" s="10"/>
      <c r="L119" s="10"/>
      <c r="M119" s="10"/>
      <c r="N119" s="133"/>
    </row>
    <row r="120" s="1" customFormat="1" spans="1:14">
      <c r="A120" s="138"/>
      <c r="B120" s="98"/>
      <c r="C120" s="99"/>
      <c r="D120" s="100"/>
      <c r="E120" s="100"/>
      <c r="F120" s="101"/>
      <c r="G120" s="101"/>
      <c r="H120" s="100"/>
      <c r="I120" s="66"/>
      <c r="J120" s="10"/>
      <c r="K120" s="10"/>
      <c r="L120" s="10"/>
      <c r="M120" s="10"/>
      <c r="N120" s="133"/>
    </row>
    <row r="121" s="1" customFormat="1" spans="1:14">
      <c r="A121" s="138"/>
      <c r="B121" s="98"/>
      <c r="C121" s="99"/>
      <c r="D121" s="100"/>
      <c r="E121" s="100"/>
      <c r="F121" s="101"/>
      <c r="G121" s="101"/>
      <c r="H121" s="100"/>
      <c r="I121" s="66"/>
      <c r="J121" s="10"/>
      <c r="K121" s="10"/>
      <c r="L121" s="10"/>
      <c r="M121" s="10"/>
      <c r="N121" s="133"/>
    </row>
    <row r="122" s="1" customFormat="1" spans="1:14">
      <c r="A122" s="138"/>
      <c r="B122" s="98"/>
      <c r="C122" s="99"/>
      <c r="D122" s="100"/>
      <c r="E122" s="100"/>
      <c r="F122" s="101"/>
      <c r="G122" s="101"/>
      <c r="H122" s="100"/>
      <c r="I122" s="66"/>
      <c r="J122" s="10"/>
      <c r="K122" s="10"/>
      <c r="L122" s="10"/>
      <c r="M122" s="10"/>
      <c r="N122" s="133"/>
    </row>
    <row r="123" s="1" customFormat="1" spans="1:14">
      <c r="A123" s="138"/>
      <c r="B123" s="98"/>
      <c r="C123" s="99"/>
      <c r="D123" s="100"/>
      <c r="E123" s="100"/>
      <c r="F123" s="101"/>
      <c r="G123" s="101"/>
      <c r="H123" s="100"/>
      <c r="I123" s="66"/>
      <c r="J123" s="10"/>
      <c r="K123" s="10"/>
      <c r="L123" s="10"/>
      <c r="M123" s="10"/>
      <c r="N123" s="133"/>
    </row>
    <row r="124" spans="1:14">
      <c r="A124" s="140"/>
      <c r="B124" s="103"/>
      <c r="C124" s="104"/>
      <c r="D124" s="141"/>
      <c r="E124" s="141"/>
      <c r="F124" s="101"/>
      <c r="G124" s="101"/>
      <c r="H124" s="141"/>
      <c r="I124" s="134" t="s">
        <v>152</v>
      </c>
      <c r="J124" s="134"/>
      <c r="K124" s="134"/>
      <c r="L124" s="134"/>
      <c r="M124" s="135">
        <f>SUM(M119:M123)</f>
        <v>0</v>
      </c>
      <c r="N124" s="136">
        <f>SUM(N119:N123)</f>
        <v>0</v>
      </c>
    </row>
    <row r="125" ht="27" customHeight="1" spans="1:14">
      <c r="A125" s="142" t="s">
        <v>129</v>
      </c>
      <c r="B125" s="143"/>
      <c r="C125" s="143"/>
      <c r="D125" s="143"/>
      <c r="E125" s="143"/>
      <c r="F125" s="143"/>
      <c r="G125" s="143"/>
      <c r="H125" s="143"/>
      <c r="I125" s="143"/>
      <c r="J125" s="143"/>
      <c r="K125" s="143"/>
      <c r="L125" s="143"/>
      <c r="M125" s="144">
        <f>M27+M22+M15</f>
        <v>0</v>
      </c>
      <c r="N125" s="145">
        <f>N27+N22+N15</f>
        <v>0</v>
      </c>
    </row>
  </sheetData>
  <sheetProtection password="CF7A" sheet="1" selectLockedCells="1" formatRows="0" insertRows="0" deleteRows="0" objects="1"/>
  <mergeCells count="196">
    <mergeCell ref="A1:N1"/>
    <mergeCell ref="A2:B2"/>
    <mergeCell ref="C2:G2"/>
    <mergeCell ref="I2:N2"/>
    <mergeCell ref="A3:F3"/>
    <mergeCell ref="G3:H3"/>
    <mergeCell ref="I3:K3"/>
    <mergeCell ref="L3:N3"/>
    <mergeCell ref="A4:F4"/>
    <mergeCell ref="G4:H4"/>
    <mergeCell ref="I4:K4"/>
    <mergeCell ref="L4:N4"/>
    <mergeCell ref="B5:F5"/>
    <mergeCell ref="G5:H5"/>
    <mergeCell ref="I5:K5"/>
    <mergeCell ref="L5:N5"/>
    <mergeCell ref="B6:F6"/>
    <mergeCell ref="G6:H6"/>
    <mergeCell ref="I6:K6"/>
    <mergeCell ref="L6:N6"/>
    <mergeCell ref="B7:F7"/>
    <mergeCell ref="G7:H7"/>
    <mergeCell ref="I7:K7"/>
    <mergeCell ref="L7:N7"/>
    <mergeCell ref="A8:F8"/>
    <mergeCell ref="G8:H8"/>
    <mergeCell ref="I8:K8"/>
    <mergeCell ref="L8:N8"/>
    <mergeCell ref="A10:N10"/>
    <mergeCell ref="A11:B11"/>
    <mergeCell ref="A12:B12"/>
    <mergeCell ref="I13:N13"/>
    <mergeCell ref="A15:J15"/>
    <mergeCell ref="K15:L15"/>
    <mergeCell ref="B16:C16"/>
    <mergeCell ref="D16:H16"/>
    <mergeCell ref="D17:H17"/>
    <mergeCell ref="D18:H18"/>
    <mergeCell ref="D19:H19"/>
    <mergeCell ref="D20:H20"/>
    <mergeCell ref="B21:C21"/>
    <mergeCell ref="D21:H21"/>
    <mergeCell ref="A22:J22"/>
    <mergeCell ref="K22:L22"/>
    <mergeCell ref="B23:C23"/>
    <mergeCell ref="D23:H23"/>
    <mergeCell ref="B24:C24"/>
    <mergeCell ref="D24:H24"/>
    <mergeCell ref="B25:C25"/>
    <mergeCell ref="D25:H25"/>
    <mergeCell ref="B26:C26"/>
    <mergeCell ref="D26:H26"/>
    <mergeCell ref="A27:J27"/>
    <mergeCell ref="K27:L27"/>
    <mergeCell ref="D28:H28"/>
    <mergeCell ref="I28:N28"/>
    <mergeCell ref="I34:L34"/>
    <mergeCell ref="I40:L40"/>
    <mergeCell ref="I46:L46"/>
    <mergeCell ref="I52:L52"/>
    <mergeCell ref="I58:L58"/>
    <mergeCell ref="I64:L64"/>
    <mergeCell ref="I70:L70"/>
    <mergeCell ref="I76:L76"/>
    <mergeCell ref="I82:L82"/>
    <mergeCell ref="I88:L88"/>
    <mergeCell ref="I94:L94"/>
    <mergeCell ref="I100:L100"/>
    <mergeCell ref="I106:L106"/>
    <mergeCell ref="I112:L112"/>
    <mergeCell ref="I118:L118"/>
    <mergeCell ref="I124:L124"/>
    <mergeCell ref="A125:L125"/>
    <mergeCell ref="A5:A7"/>
    <mergeCell ref="A13:A14"/>
    <mergeCell ref="A28:A29"/>
    <mergeCell ref="A30:A34"/>
    <mergeCell ref="A35:A40"/>
    <mergeCell ref="A41:A46"/>
    <mergeCell ref="A47:A52"/>
    <mergeCell ref="A53:A58"/>
    <mergeCell ref="A59:A64"/>
    <mergeCell ref="A65:A70"/>
    <mergeCell ref="A71:A76"/>
    <mergeCell ref="A77:A82"/>
    <mergeCell ref="A83:A88"/>
    <mergeCell ref="A89:A94"/>
    <mergeCell ref="A95:A100"/>
    <mergeCell ref="A101:A106"/>
    <mergeCell ref="A107:A112"/>
    <mergeCell ref="A113:A118"/>
    <mergeCell ref="A119:A124"/>
    <mergeCell ref="D30:D34"/>
    <mergeCell ref="D35:D40"/>
    <mergeCell ref="D41:D46"/>
    <mergeCell ref="D47:D52"/>
    <mergeCell ref="D53:D58"/>
    <mergeCell ref="D59:D64"/>
    <mergeCell ref="D65:D70"/>
    <mergeCell ref="D71:D76"/>
    <mergeCell ref="D77:D82"/>
    <mergeCell ref="D83:D88"/>
    <mergeCell ref="D89:D94"/>
    <mergeCell ref="D95:D100"/>
    <mergeCell ref="D101:D106"/>
    <mergeCell ref="D107:D112"/>
    <mergeCell ref="D113:D118"/>
    <mergeCell ref="D119:D124"/>
    <mergeCell ref="E30:E34"/>
    <mergeCell ref="E35:E40"/>
    <mergeCell ref="E41:E46"/>
    <mergeCell ref="E47:E52"/>
    <mergeCell ref="E53:E58"/>
    <mergeCell ref="E59:E64"/>
    <mergeCell ref="E65:E70"/>
    <mergeCell ref="E71:E76"/>
    <mergeCell ref="E77:E82"/>
    <mergeCell ref="E83:E88"/>
    <mergeCell ref="E89:E94"/>
    <mergeCell ref="E95:E100"/>
    <mergeCell ref="E101:E106"/>
    <mergeCell ref="E107:E112"/>
    <mergeCell ref="E113:E118"/>
    <mergeCell ref="E119:E124"/>
    <mergeCell ref="F30:F34"/>
    <mergeCell ref="F35:F40"/>
    <mergeCell ref="F41:F46"/>
    <mergeCell ref="F47:F52"/>
    <mergeCell ref="F53:F58"/>
    <mergeCell ref="F59:F64"/>
    <mergeCell ref="F65:F70"/>
    <mergeCell ref="F71:F76"/>
    <mergeCell ref="F77:F82"/>
    <mergeCell ref="F83:F88"/>
    <mergeCell ref="F89:F94"/>
    <mergeCell ref="F95:F100"/>
    <mergeCell ref="F101:F106"/>
    <mergeCell ref="F107:F112"/>
    <mergeCell ref="F113:F118"/>
    <mergeCell ref="F119:F124"/>
    <mergeCell ref="G30:G34"/>
    <mergeCell ref="G35:G40"/>
    <mergeCell ref="G41:G46"/>
    <mergeCell ref="G47:G52"/>
    <mergeCell ref="G53:G58"/>
    <mergeCell ref="G59:G64"/>
    <mergeCell ref="G65:G70"/>
    <mergeCell ref="G71:G76"/>
    <mergeCell ref="G77:G82"/>
    <mergeCell ref="G83:G88"/>
    <mergeCell ref="G89:G94"/>
    <mergeCell ref="G95:G100"/>
    <mergeCell ref="G101:G106"/>
    <mergeCell ref="G107:G112"/>
    <mergeCell ref="G113:G118"/>
    <mergeCell ref="G119:G124"/>
    <mergeCell ref="H30:H34"/>
    <mergeCell ref="H35:H40"/>
    <mergeCell ref="H41:H46"/>
    <mergeCell ref="H47:H52"/>
    <mergeCell ref="H53:H58"/>
    <mergeCell ref="H59:H64"/>
    <mergeCell ref="H65:H70"/>
    <mergeCell ref="H71:H76"/>
    <mergeCell ref="H77:H82"/>
    <mergeCell ref="H83:H88"/>
    <mergeCell ref="H89:H94"/>
    <mergeCell ref="H95:H100"/>
    <mergeCell ref="H101:H106"/>
    <mergeCell ref="H107:H112"/>
    <mergeCell ref="H113:H118"/>
    <mergeCell ref="H119:H124"/>
    <mergeCell ref="I11:I12"/>
    <mergeCell ref="C11:D12"/>
    <mergeCell ref="F11:G12"/>
    <mergeCell ref="K11:M12"/>
    <mergeCell ref="B13:C14"/>
    <mergeCell ref="D13:H14"/>
    <mergeCell ref="B17:C20"/>
    <mergeCell ref="B30:C34"/>
    <mergeCell ref="B35:C40"/>
    <mergeCell ref="B41:C46"/>
    <mergeCell ref="B47:C52"/>
    <mergeCell ref="B53:C58"/>
    <mergeCell ref="B59:C64"/>
    <mergeCell ref="B65:C70"/>
    <mergeCell ref="B71:C76"/>
    <mergeCell ref="B77:C82"/>
    <mergeCell ref="B83:C88"/>
    <mergeCell ref="B89:C94"/>
    <mergeCell ref="B95:C100"/>
    <mergeCell ref="B101:C106"/>
    <mergeCell ref="B107:C112"/>
    <mergeCell ref="B113:C118"/>
    <mergeCell ref="B119:C124"/>
    <mergeCell ref="B28:C29"/>
  </mergeCells>
  <conditionalFormatting sqref="E11">
    <cfRule type="cellIs" dxfId="4" priority="4" operator="greaterThan">
      <formula>0.6</formula>
    </cfRule>
  </conditionalFormatting>
  <conditionalFormatting sqref="H11">
    <cfRule type="cellIs" dxfId="4" priority="3" operator="greaterThan">
      <formula>0.6</formula>
    </cfRule>
  </conditionalFormatting>
  <conditionalFormatting sqref="J11">
    <cfRule type="cellIs" dxfId="4" priority="2" operator="greaterThan">
      <formula>0.05</formula>
    </cfRule>
  </conditionalFormatting>
  <conditionalFormatting sqref="N11">
    <cfRule type="cellIs" dxfId="4" priority="1" operator="greaterThan">
      <formula>0.03</formula>
    </cfRule>
  </conditionalFormatting>
  <conditionalFormatting sqref="E12">
    <cfRule type="cellIs" dxfId="4" priority="8" operator="greaterThan">
      <formula>0.6</formula>
    </cfRule>
  </conditionalFormatting>
  <conditionalFormatting sqref="H12">
    <cfRule type="cellIs" dxfId="4" priority="7" operator="greaterThan">
      <formula>0.1</formula>
    </cfRule>
  </conditionalFormatting>
  <conditionalFormatting sqref="J12">
    <cfRule type="cellIs" dxfId="4" priority="6" operator="greaterThan">
      <formula>0.05</formula>
    </cfRule>
  </conditionalFormatting>
  <conditionalFormatting sqref="N12">
    <cfRule type="cellIs" dxfId="4" priority="5" operator="greaterThan">
      <formula>0.03</formula>
    </cfRule>
  </conditionalFormatting>
  <dataValidations count="4">
    <dataValidation type="list" allowBlank="1" showInputMessage="1" showErrorMessage="1" sqref="I23:I26">
      <formula1>"其他费用-交通费,办公费,财务人员费用,餐费,住宿费"</formula1>
    </dataValidation>
    <dataValidation type="list" allowBlank="1" showInputMessage="1" showErrorMessage="1" sqref="I19 I20 I21 I16:I18">
      <formula1>"专业社工服务人员,项目服务人员,督导人员"</formula1>
    </dataValidation>
    <dataValidation allowBlank="1" showInputMessage="1" showErrorMessage="1" sqref="B30:B34"/>
    <dataValidation type="list" allowBlank="1" showInputMessage="1" showErrorMessage="1" sqref="I30:I33 I35:I39 I41:I45 I47:I51 I53:I57 I59:I63 I65:I69 I71:I75 I77:I81 I83:I87 I89:I93 I95:I99 I101:I105 I107:I111 I113:I117 I119:I123">
      <formula1>"授课劳务费,住宿费,伙食费,场地费,资料费,交通费,临时聘用人员劳务费,专家劳务费（非授课）,志愿者补贴,宣传费,活动物料,其他类别"</formula1>
    </dataValidation>
  </dataValidations>
  <printOptions horizontalCentered="1"/>
  <pageMargins left="0.550694444444444" right="0.550694444444444" top="0.786805555555556" bottom="0.786805555555556" header="0.314583333333333" footer="0.314583333333333"/>
  <pageSetup paperSize="9" scale="58" fitToHeight="0" orientation="portrait" horizontalDpi="600"/>
  <headerFooter>
    <oddFooter>&amp;C&amp;A，第 &amp;P 页, 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view="pageBreakPreview" zoomScaleNormal="100" workbookViewId="0">
      <selection activeCell="H18" sqref="H18"/>
    </sheetView>
  </sheetViews>
  <sheetFormatPr defaultColWidth="9" defaultRowHeight="14.4"/>
  <cols>
    <col min="1" max="1" width="5.75925925925926" style="2" customWidth="1"/>
    <col min="2" max="2" width="10.9074074074074" style="2" customWidth="1"/>
    <col min="3" max="4" width="13.1296296296296" style="2" customWidth="1"/>
    <col min="5" max="5" width="20.2685185185185" style="2" customWidth="1"/>
    <col min="6" max="6" width="20.5462962962963" style="2" customWidth="1"/>
    <col min="7" max="7" width="13.6388888888889" style="2" customWidth="1"/>
    <col min="8" max="8" width="13.0925925925926" style="2" customWidth="1"/>
    <col min="9" max="9" width="19.6388888888889" style="2" customWidth="1"/>
    <col min="10" max="10" width="11.1851851851852" style="2" customWidth="1"/>
    <col min="11" max="16384" width="9" style="2"/>
  </cols>
  <sheetData>
    <row r="1" ht="41" customHeight="1" spans="1:10">
      <c r="A1" s="3" t="s">
        <v>174</v>
      </c>
      <c r="B1" s="3"/>
      <c r="C1" s="3"/>
      <c r="D1" s="3"/>
      <c r="E1" s="3"/>
      <c r="F1" s="3"/>
      <c r="G1" s="3"/>
      <c r="H1" s="3"/>
      <c r="I1" s="3"/>
      <c r="J1" s="3"/>
    </row>
    <row r="2" ht="22" customHeight="1" spans="1:10">
      <c r="A2" s="4" t="s">
        <v>2</v>
      </c>
      <c r="B2" s="4"/>
      <c r="C2" s="4" t="str">
        <f>_xlfn.CONCAT('项目申请表 '!C3,'项目申请表 '!E3,'项目申请表 '!H3)</f>
        <v>2023年度成都市实务实训项目</v>
      </c>
      <c r="D2" s="4"/>
      <c r="E2" s="4"/>
      <c r="F2" s="4"/>
      <c r="G2" s="5" t="s">
        <v>3</v>
      </c>
      <c r="H2" s="4">
        <f>'项目申请表 '!C4</f>
        <v>0</v>
      </c>
      <c r="I2" s="4"/>
      <c r="J2" s="4"/>
    </row>
    <row r="3" ht="22" customHeight="1" spans="1:10">
      <c r="A3" s="6" t="s">
        <v>72</v>
      </c>
      <c r="B3" s="6"/>
      <c r="C3" s="6">
        <f>COUNTIF(B5:B32,"特聘教师")</f>
        <v>0</v>
      </c>
      <c r="D3" s="6" t="s">
        <v>175</v>
      </c>
      <c r="E3" s="6"/>
      <c r="F3" s="6">
        <f>COUNTIF(B5:B32,"带教社工")+COUNTIF(B5:B32,"社工督导")</f>
        <v>0</v>
      </c>
      <c r="G3" s="7" t="s">
        <v>176</v>
      </c>
      <c r="H3" s="8"/>
      <c r="I3" s="12"/>
      <c r="J3" s="13">
        <f>IFERROR((COUNTIF(B5:B32,"带教社工")+COUNTIF(B5:B32,"社工督导"))/'项目申请表 '!C46,0)</f>
        <v>0</v>
      </c>
    </row>
    <row r="4" ht="33" customHeight="1" spans="1:10">
      <c r="A4" s="9" t="s">
        <v>112</v>
      </c>
      <c r="B4" s="9" t="s">
        <v>177</v>
      </c>
      <c r="C4" s="9" t="s">
        <v>178</v>
      </c>
      <c r="D4" s="9" t="s">
        <v>51</v>
      </c>
      <c r="E4" s="9" t="s">
        <v>179</v>
      </c>
      <c r="F4" s="9" t="s">
        <v>180</v>
      </c>
      <c r="G4" s="9" t="s">
        <v>181</v>
      </c>
      <c r="H4" s="9" t="s">
        <v>50</v>
      </c>
      <c r="I4" s="9" t="s">
        <v>182</v>
      </c>
      <c r="J4" s="14" t="s">
        <v>183</v>
      </c>
    </row>
    <row r="5" s="1" customFormat="1" spans="1:10">
      <c r="A5" s="10">
        <v>1</v>
      </c>
      <c r="B5" s="10"/>
      <c r="C5" s="10" t="s">
        <v>184</v>
      </c>
      <c r="D5" s="10"/>
      <c r="E5" s="10"/>
      <c r="F5" s="10"/>
      <c r="G5" s="10"/>
      <c r="H5" s="10"/>
      <c r="I5" s="10"/>
      <c r="J5" s="10"/>
    </row>
    <row r="6" s="1" customFormat="1" spans="1:10">
      <c r="A6" s="10"/>
      <c r="B6" s="10"/>
      <c r="C6" s="10"/>
      <c r="D6" s="10"/>
      <c r="E6" s="10"/>
      <c r="F6" s="10"/>
      <c r="G6" s="10"/>
      <c r="H6" s="10"/>
      <c r="I6" s="10"/>
      <c r="J6" s="10"/>
    </row>
    <row r="7" s="1" customFormat="1" spans="1:10">
      <c r="A7" s="10"/>
      <c r="B7" s="10"/>
      <c r="C7" s="10"/>
      <c r="D7" s="10"/>
      <c r="E7" s="10"/>
      <c r="F7" s="10"/>
      <c r="G7" s="10"/>
      <c r="H7" s="10"/>
      <c r="I7" s="10"/>
      <c r="J7" s="10"/>
    </row>
    <row r="8" s="1" customFormat="1" spans="1:10">
      <c r="A8" s="10"/>
      <c r="B8" s="10"/>
      <c r="C8" s="10"/>
      <c r="D8" s="10"/>
      <c r="E8" s="10"/>
      <c r="F8" s="10"/>
      <c r="G8" s="10"/>
      <c r="H8" s="10"/>
      <c r="I8" s="10"/>
      <c r="J8" s="10"/>
    </row>
    <row r="9" s="1" customFormat="1" spans="1:10">
      <c r="A9" s="10"/>
      <c r="B9" s="10"/>
      <c r="C9" s="10"/>
      <c r="D9" s="10"/>
      <c r="E9" s="10"/>
      <c r="F9" s="10"/>
      <c r="G9" s="10"/>
      <c r="H9" s="10"/>
      <c r="I9" s="10"/>
      <c r="J9" s="10"/>
    </row>
    <row r="10" s="1" customFormat="1" spans="1:10">
      <c r="A10" s="10"/>
      <c r="B10" s="10"/>
      <c r="C10" s="10"/>
      <c r="D10" s="10"/>
      <c r="E10" s="10"/>
      <c r="F10" s="10"/>
      <c r="G10" s="10"/>
      <c r="H10" s="10"/>
      <c r="I10" s="10"/>
      <c r="J10" s="10"/>
    </row>
    <row r="11" s="1" customFormat="1" spans="1:10">
      <c r="A11" s="10"/>
      <c r="B11" s="10"/>
      <c r="C11" s="10"/>
      <c r="D11" s="10"/>
      <c r="E11" s="10"/>
      <c r="F11" s="10"/>
      <c r="G11" s="10"/>
      <c r="H11" s="10"/>
      <c r="I11" s="10"/>
      <c r="J11" s="10"/>
    </row>
    <row r="12" s="1" customFormat="1" spans="1:10">
      <c r="A12" s="10"/>
      <c r="B12" s="10"/>
      <c r="C12" s="10"/>
      <c r="D12" s="10"/>
      <c r="E12" s="10"/>
      <c r="F12" s="10"/>
      <c r="G12" s="10"/>
      <c r="H12" s="10"/>
      <c r="I12" s="10"/>
      <c r="J12" s="10"/>
    </row>
    <row r="13" s="1" customFormat="1" spans="1:10">
      <c r="A13" s="10"/>
      <c r="B13" s="10"/>
      <c r="C13" s="10"/>
      <c r="D13" s="10"/>
      <c r="E13" s="10"/>
      <c r="F13" s="10"/>
      <c r="G13" s="10"/>
      <c r="H13" s="10"/>
      <c r="I13" s="10"/>
      <c r="J13" s="10"/>
    </row>
    <row r="14" s="1" customFormat="1" spans="1:10">
      <c r="A14" s="10"/>
      <c r="B14" s="10"/>
      <c r="C14" s="10"/>
      <c r="D14" s="10"/>
      <c r="E14" s="10"/>
      <c r="F14" s="10"/>
      <c r="G14" s="10"/>
      <c r="H14" s="10"/>
      <c r="I14" s="10"/>
      <c r="J14" s="10"/>
    </row>
    <row r="15" s="1" customFormat="1" spans="1:10">
      <c r="A15" s="10"/>
      <c r="B15" s="10"/>
      <c r="C15" s="10"/>
      <c r="D15" s="10"/>
      <c r="E15" s="10"/>
      <c r="F15" s="10"/>
      <c r="G15" s="10"/>
      <c r="H15" s="10"/>
      <c r="I15" s="10"/>
      <c r="J15" s="10"/>
    </row>
    <row r="16" s="1" customFormat="1" spans="1:10">
      <c r="A16" s="10"/>
      <c r="B16" s="10"/>
      <c r="C16" s="10"/>
      <c r="D16" s="10"/>
      <c r="E16" s="10"/>
      <c r="F16" s="10"/>
      <c r="G16" s="10"/>
      <c r="H16" s="10"/>
      <c r="I16" s="10"/>
      <c r="J16" s="10"/>
    </row>
    <row r="17" s="1" customFormat="1" spans="1:10">
      <c r="A17" s="10"/>
      <c r="B17" s="10"/>
      <c r="C17" s="10"/>
      <c r="D17" s="10"/>
      <c r="E17" s="10"/>
      <c r="F17" s="10"/>
      <c r="G17" s="10"/>
      <c r="H17" s="10"/>
      <c r="I17" s="10"/>
      <c r="J17" s="10"/>
    </row>
    <row r="18" s="1" customFormat="1" spans="1:10">
      <c r="A18" s="10"/>
      <c r="B18" s="10"/>
      <c r="C18" s="10"/>
      <c r="D18" s="10"/>
      <c r="E18" s="10"/>
      <c r="F18" s="10"/>
      <c r="G18" s="10"/>
      <c r="H18" s="10"/>
      <c r="I18" s="10"/>
      <c r="J18" s="10"/>
    </row>
    <row r="19" s="1" customFormat="1" spans="1:10">
      <c r="A19" s="10"/>
      <c r="B19" s="10"/>
      <c r="C19" s="10"/>
      <c r="D19" s="10"/>
      <c r="E19" s="10"/>
      <c r="F19" s="10"/>
      <c r="G19" s="10"/>
      <c r="H19" s="10"/>
      <c r="I19" s="10"/>
      <c r="J19" s="10"/>
    </row>
    <row r="20" s="1" customFormat="1" spans="1:10">
      <c r="A20" s="10"/>
      <c r="B20" s="10"/>
      <c r="C20" s="10"/>
      <c r="D20" s="10"/>
      <c r="E20" s="10"/>
      <c r="F20" s="10"/>
      <c r="G20" s="10"/>
      <c r="H20" s="10"/>
      <c r="I20" s="10"/>
      <c r="J20" s="10"/>
    </row>
    <row r="21" s="1" customFormat="1" spans="1:10">
      <c r="A21" s="10"/>
      <c r="B21" s="10"/>
      <c r="C21" s="10"/>
      <c r="D21" s="10"/>
      <c r="E21" s="10"/>
      <c r="F21" s="10"/>
      <c r="G21" s="10"/>
      <c r="H21" s="10"/>
      <c r="I21" s="10"/>
      <c r="J21" s="10"/>
    </row>
    <row r="22" s="1" customFormat="1" spans="1:10">
      <c r="A22" s="10"/>
      <c r="B22" s="10"/>
      <c r="C22" s="10"/>
      <c r="D22" s="10"/>
      <c r="E22" s="10"/>
      <c r="F22" s="10"/>
      <c r="G22" s="10"/>
      <c r="H22" s="10"/>
      <c r="I22" s="10"/>
      <c r="J22" s="10"/>
    </row>
    <row r="23" s="1" customFormat="1" spans="1:10">
      <c r="A23" s="10"/>
      <c r="B23" s="10"/>
      <c r="C23" s="10"/>
      <c r="D23" s="10"/>
      <c r="E23" s="10"/>
      <c r="F23" s="10"/>
      <c r="G23" s="10"/>
      <c r="H23" s="10"/>
      <c r="I23" s="10"/>
      <c r="J23" s="10"/>
    </row>
    <row r="24" s="1" customFormat="1" spans="1:10">
      <c r="A24" s="10"/>
      <c r="B24" s="10"/>
      <c r="C24" s="10"/>
      <c r="D24" s="10"/>
      <c r="E24" s="10"/>
      <c r="F24" s="10"/>
      <c r="G24" s="10"/>
      <c r="H24" s="10"/>
      <c r="I24" s="10"/>
      <c r="J24" s="10"/>
    </row>
    <row r="25" s="1" customFormat="1" spans="1:10">
      <c r="A25" s="10"/>
      <c r="B25" s="10"/>
      <c r="C25" s="10"/>
      <c r="D25" s="10"/>
      <c r="E25" s="10"/>
      <c r="F25" s="10"/>
      <c r="G25" s="10"/>
      <c r="H25" s="10"/>
      <c r="I25" s="10"/>
      <c r="J25" s="10"/>
    </row>
    <row r="26" s="1" customFormat="1" spans="1:10">
      <c r="A26" s="10"/>
      <c r="B26" s="10"/>
      <c r="C26" s="10"/>
      <c r="D26" s="10"/>
      <c r="E26" s="10"/>
      <c r="F26" s="10"/>
      <c r="G26" s="10"/>
      <c r="H26" s="10"/>
      <c r="I26" s="10"/>
      <c r="J26" s="10"/>
    </row>
    <row r="27" s="1" customFormat="1" spans="1:10">
      <c r="A27" s="10"/>
      <c r="B27" s="10"/>
      <c r="C27" s="10"/>
      <c r="D27" s="10"/>
      <c r="E27" s="10"/>
      <c r="F27" s="10"/>
      <c r="G27" s="10"/>
      <c r="H27" s="10"/>
      <c r="I27" s="10"/>
      <c r="J27" s="10"/>
    </row>
    <row r="28" s="1" customFormat="1" spans="1:10">
      <c r="A28" s="10"/>
      <c r="B28" s="10"/>
      <c r="C28" s="10"/>
      <c r="D28" s="10"/>
      <c r="E28" s="10"/>
      <c r="F28" s="10"/>
      <c r="G28" s="10"/>
      <c r="H28" s="10"/>
      <c r="I28" s="10"/>
      <c r="J28" s="10"/>
    </row>
    <row r="29" s="1" customFormat="1" spans="1:10">
      <c r="A29" s="10"/>
      <c r="B29" s="10"/>
      <c r="C29" s="10"/>
      <c r="D29" s="10"/>
      <c r="E29" s="10"/>
      <c r="F29" s="10"/>
      <c r="G29" s="10"/>
      <c r="H29" s="10"/>
      <c r="I29" s="10"/>
      <c r="J29" s="10"/>
    </row>
    <row r="30" s="1" customFormat="1" spans="1:10">
      <c r="A30" s="10"/>
      <c r="B30" s="10"/>
      <c r="C30" s="10"/>
      <c r="D30" s="10"/>
      <c r="E30" s="10"/>
      <c r="F30" s="10"/>
      <c r="G30" s="10"/>
      <c r="H30" s="10"/>
      <c r="I30" s="10"/>
      <c r="J30" s="10"/>
    </row>
    <row r="31" s="1" customFormat="1" spans="1:10">
      <c r="A31" s="10"/>
      <c r="B31" s="10"/>
      <c r="C31" s="10"/>
      <c r="D31" s="10"/>
      <c r="E31" s="10"/>
      <c r="F31" s="10"/>
      <c r="G31" s="10"/>
      <c r="H31" s="10"/>
      <c r="I31" s="10"/>
      <c r="J31" s="10"/>
    </row>
    <row r="32" s="1" customFormat="1" spans="1:10">
      <c r="A32" s="10"/>
      <c r="B32" s="10"/>
      <c r="C32" s="10"/>
      <c r="D32" s="10"/>
      <c r="E32" s="10"/>
      <c r="F32" s="10"/>
      <c r="G32" s="10"/>
      <c r="H32" s="10"/>
      <c r="I32" s="10"/>
      <c r="J32" s="10"/>
    </row>
    <row r="33" ht="14" customHeight="1" spans="1:10">
      <c r="A33" s="11"/>
      <c r="B33" s="11"/>
      <c r="C33" s="11"/>
      <c r="D33" s="11"/>
      <c r="E33" s="11"/>
      <c r="F33" s="11"/>
      <c r="G33" s="11"/>
      <c r="H33" s="11"/>
      <c r="I33" s="11"/>
      <c r="J33" s="11"/>
    </row>
    <row r="34" ht="33" customHeight="1"/>
    <row r="35" ht="33" customHeight="1"/>
    <row r="36" ht="33" customHeight="1"/>
    <row r="37" ht="33" customHeight="1"/>
    <row r="38" ht="33" customHeight="1"/>
    <row r="39" ht="33" customHeight="1"/>
    <row r="40" ht="33" customHeight="1"/>
    <row r="41" ht="33" customHeight="1"/>
    <row r="42" ht="33" customHeight="1"/>
    <row r="43" ht="33" customHeight="1"/>
  </sheetData>
  <sheetProtection password="CF7A" sheet="1" selectLockedCells="1" insertRows="0" deleteRows="0" objects="1"/>
  <mergeCells count="7">
    <mergeCell ref="A1:J1"/>
    <mergeCell ref="A2:B2"/>
    <mergeCell ref="C2:F2"/>
    <mergeCell ref="H2:J2"/>
    <mergeCell ref="A3:B3"/>
    <mergeCell ref="D3:E3"/>
    <mergeCell ref="G3:I3"/>
  </mergeCells>
  <conditionalFormatting sqref="J3">
    <cfRule type="cellIs" dxfId="5" priority="1" operator="lessThan">
      <formula>1/7</formula>
    </cfRule>
  </conditionalFormatting>
  <dataValidations count="2">
    <dataValidation type="list" allowBlank="1" showInputMessage="1" showErrorMessage="1" sqref="B5 B31 B6:B26 B27:B30 B32:B33">
      <formula1>"特聘教师,社工督导,带教社工"</formula1>
    </dataValidation>
    <dataValidation type="list" allowBlank="1" showInputMessage="1" showErrorMessage="1" sqref="C31 C32 C5:C12 C13:C14 C15:C24 C25:C30">
      <formula1>"高校,实务"</formula1>
    </dataValidation>
  </dataValidations>
  <printOptions horizontalCentered="1"/>
  <pageMargins left="0.550694444444444" right="0.550694444444444" top="0.786805555555556" bottom="0.786805555555556" header="0.314583333333333" footer="0.314583333333333"/>
  <pageSetup paperSize="9" scale="65" fitToHeight="0" orientation="portrait" horizontalDpi="600"/>
  <headerFooter>
    <oddFooter>&amp;C&amp;A，第 &amp;P 页, 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封面、填表说明及审批表</vt:lpstr>
      <vt:lpstr>项目申请表 </vt:lpstr>
      <vt:lpstr>项目进度安排及预算表</vt:lpstr>
      <vt:lpstr>师资及督导库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zy</cp:lastModifiedBy>
  <dcterms:created xsi:type="dcterms:W3CDTF">2022-04-18T02:10:00Z</dcterms:created>
  <dcterms:modified xsi:type="dcterms:W3CDTF">2023-05-31T06:31:22Z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F0FD810C20004839B69B7807177B35E2_13</vt:lpwstr>
  </property>
  <property fmtid="{D5CDD505-2E9C-101B-9397-08002B2CF9AE}" pid="3" name="KSOProductBuildVer">
    <vt:lpwstr>2052-11.1.0.14309</vt:lpwstr>
  </property>
</Properties>
</file>